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49058941-0546-4380-85B1-79837F79C149}" xr6:coauthVersionLast="47" xr6:coauthVersionMax="47" xr10:uidLastSave="{00000000-0000-0000-0000-000000000000}"/>
  <bookViews>
    <workbookView xWindow="28680" yWindow="-120" windowWidth="29040" windowHeight="15720" tabRatio="647" activeTab="1" xr2:uid="{6B83D8BD-2351-44B4-B7F9-4A5D284ECD44}"/>
  </bookViews>
  <sheets>
    <sheet name="Sprawozdanie wzór 6" sheetId="63" r:id="rId1"/>
    <sheet name="Prognoza wzór 6" sheetId="64" r:id="rId2"/>
  </sheets>
  <definedNames>
    <definedName name="_xlnm.Print_Area" localSheetId="0">'Sprawozdanie wzór 6'!$A$2:$H$100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64" l="1"/>
  <c r="C9" i="64" s="1"/>
  <c r="G53" i="64"/>
  <c r="K56" i="64"/>
  <c r="J56" i="64"/>
  <c r="I56" i="64"/>
  <c r="H56" i="64"/>
  <c r="F56" i="64"/>
  <c r="E56" i="64"/>
  <c r="D56" i="64"/>
  <c r="C56" i="64"/>
  <c r="K53" i="64"/>
  <c r="J53" i="64"/>
  <c r="I53" i="64"/>
  <c r="H53" i="64"/>
  <c r="F53" i="64"/>
  <c r="E53" i="64"/>
  <c r="D53" i="64"/>
  <c r="C53" i="64"/>
  <c r="C38" i="64"/>
  <c r="K23" i="64"/>
  <c r="J23" i="64"/>
  <c r="I23" i="64"/>
  <c r="H23" i="64"/>
  <c r="F23" i="64"/>
  <c r="E23" i="64"/>
  <c r="D23" i="64"/>
  <c r="C23" i="64"/>
  <c r="K9" i="64"/>
  <c r="J9" i="64"/>
  <c r="I9" i="64"/>
  <c r="H9" i="64"/>
  <c r="F9" i="64"/>
  <c r="E9" i="64"/>
  <c r="D9" i="64"/>
  <c r="G34" i="64" l="1"/>
  <c r="G54" i="64"/>
  <c r="G55" i="64"/>
  <c r="G56" i="64"/>
  <c r="G57" i="64"/>
  <c r="G58" i="64"/>
  <c r="G59" i="64"/>
  <c r="G60" i="64"/>
  <c r="G62" i="64"/>
  <c r="K44" i="64"/>
  <c r="J44" i="64"/>
  <c r="I44" i="64"/>
  <c r="H44" i="64"/>
  <c r="F44" i="64"/>
  <c r="E44" i="64"/>
  <c r="D44" i="64"/>
  <c r="C44" i="64"/>
  <c r="K38" i="64"/>
  <c r="J38" i="64"/>
  <c r="I38" i="64"/>
  <c r="H38" i="64"/>
  <c r="F38" i="64"/>
  <c r="E38" i="64"/>
  <c r="D38" i="64"/>
  <c r="K30" i="64"/>
  <c r="J30" i="64"/>
  <c r="I30" i="64"/>
  <c r="H30" i="64"/>
  <c r="F30" i="64"/>
  <c r="E30" i="64"/>
  <c r="D30" i="64"/>
  <c r="C30" i="64"/>
  <c r="G30" i="64" s="1"/>
  <c r="K24" i="64"/>
  <c r="J24" i="64"/>
  <c r="I24" i="64"/>
  <c r="H24" i="64"/>
  <c r="F24" i="64"/>
  <c r="E24" i="64"/>
  <c r="D24" i="64"/>
  <c r="C24" i="64"/>
  <c r="K16" i="64"/>
  <c r="J16" i="64"/>
  <c r="I16" i="64"/>
  <c r="H16" i="64"/>
  <c r="F16" i="64"/>
  <c r="E16" i="64"/>
  <c r="D16" i="64"/>
  <c r="C16" i="64"/>
  <c r="G35" i="64"/>
  <c r="G33" i="64"/>
  <c r="G32" i="64"/>
  <c r="G31" i="64"/>
  <c r="G49" i="64"/>
  <c r="G48" i="64"/>
  <c r="G47" i="64"/>
  <c r="G46" i="64"/>
  <c r="G45" i="64"/>
  <c r="G43" i="64"/>
  <c r="G42" i="64"/>
  <c r="G41" i="64"/>
  <c r="G40" i="64"/>
  <c r="G39" i="64"/>
  <c r="G29" i="64"/>
  <c r="G28" i="64"/>
  <c r="G27" i="64"/>
  <c r="G26" i="64"/>
  <c r="G25" i="64"/>
  <c r="G21" i="64"/>
  <c r="G20" i="64"/>
  <c r="G19" i="64"/>
  <c r="G18" i="64"/>
  <c r="G17" i="64"/>
  <c r="K10" i="64"/>
  <c r="J10" i="64"/>
  <c r="I10" i="64"/>
  <c r="H10" i="64"/>
  <c r="F10" i="64"/>
  <c r="E10" i="64"/>
  <c r="D10" i="64"/>
  <c r="G10" i="64"/>
  <c r="G11" i="64"/>
  <c r="G12" i="64"/>
  <c r="G13" i="64"/>
  <c r="G14" i="64"/>
  <c r="G15" i="64"/>
  <c r="G22" i="64"/>
  <c r="G75" i="64"/>
  <c r="G73" i="64"/>
  <c r="G74" i="64"/>
  <c r="G76" i="64"/>
  <c r="C78" i="64"/>
  <c r="C87" i="64" s="1"/>
  <c r="C97" i="64" s="1"/>
  <c r="D107" i="64" s="1"/>
  <c r="C6" i="64"/>
  <c r="E5" i="64"/>
  <c r="C7" i="64"/>
  <c r="K7" i="64"/>
  <c r="J7" i="64"/>
  <c r="I7" i="64"/>
  <c r="H7" i="64"/>
  <c r="F7" i="64"/>
  <c r="E7" i="64"/>
  <c r="D7" i="64"/>
  <c r="G16" i="64" l="1"/>
  <c r="G44" i="64"/>
  <c r="G38" i="64"/>
  <c r="G23" i="64"/>
  <c r="G24" i="64"/>
  <c r="E53" i="63"/>
  <c r="E55" i="63" l="1"/>
  <c r="E54" i="63"/>
  <c r="E40" i="63"/>
  <c r="E33" i="63"/>
  <c r="E60" i="63"/>
  <c r="G68" i="64"/>
  <c r="G67" i="64"/>
  <c r="G66" i="64"/>
  <c r="K50" i="64"/>
  <c r="I50" i="64"/>
  <c r="G51" i="64"/>
  <c r="G36" i="64"/>
  <c r="D86" i="63"/>
  <c r="C86" i="63"/>
  <c r="D78" i="63"/>
  <c r="C78" i="63"/>
  <c r="E79" i="63" s="1"/>
  <c r="D71" i="63"/>
  <c r="C71" i="63"/>
  <c r="D63" i="63"/>
  <c r="D38" i="63"/>
  <c r="C38" i="63"/>
  <c r="D32" i="63"/>
  <c r="D59" i="63" s="1"/>
  <c r="C32" i="63"/>
  <c r="C59" i="63" s="1"/>
  <c r="D20" i="63"/>
  <c r="C20" i="63"/>
  <c r="C63" i="63"/>
  <c r="H8" i="64"/>
  <c r="I8" i="64" s="1"/>
  <c r="J8" i="64" s="1"/>
  <c r="K8" i="64" s="1"/>
  <c r="E63" i="63" l="1"/>
  <c r="E87" i="63"/>
  <c r="C44" i="63"/>
  <c r="E71" i="63"/>
  <c r="I37" i="64"/>
  <c r="J37" i="64"/>
  <c r="K37" i="64"/>
  <c r="K52" i="64" s="1"/>
  <c r="K61" i="64" s="1"/>
  <c r="K63" i="64" s="1"/>
  <c r="H37" i="64"/>
  <c r="C85" i="63"/>
  <c r="C77" i="63"/>
  <c r="C70" i="63"/>
  <c r="C62" i="63"/>
  <c r="C58" i="63"/>
  <c r="J50" i="64"/>
  <c r="H50" i="64"/>
  <c r="D50" i="64"/>
  <c r="E50" i="64"/>
  <c r="F50" i="64"/>
  <c r="C50" i="64"/>
  <c r="D51" i="63"/>
  <c r="C51" i="63"/>
  <c r="G50" i="64" l="1"/>
  <c r="C9" i="63"/>
  <c r="K65" i="64" l="1"/>
  <c r="J65" i="64"/>
  <c r="I65" i="64"/>
  <c r="I72" i="64" s="1"/>
  <c r="H65" i="64"/>
  <c r="H72" i="64" s="1"/>
  <c r="F65" i="64"/>
  <c r="F72" i="64" s="1"/>
  <c r="E65" i="64"/>
  <c r="E72" i="64" s="1"/>
  <c r="D65" i="64"/>
  <c r="D72" i="64" s="1"/>
  <c r="C65" i="64"/>
  <c r="C72" i="64" s="1"/>
  <c r="D37" i="64" l="1"/>
  <c r="E37" i="64"/>
  <c r="F37" i="64"/>
  <c r="F52" i="64" l="1"/>
  <c r="E52" i="64"/>
  <c r="E61" i="64" s="1"/>
  <c r="E63" i="64" s="1"/>
  <c r="D52" i="64"/>
  <c r="D61" i="64" s="1"/>
  <c r="D63" i="64" s="1"/>
  <c r="J52" i="64"/>
  <c r="J61" i="64" s="1"/>
  <c r="J63" i="64" s="1"/>
  <c r="I52" i="64"/>
  <c r="I61" i="64" s="1"/>
  <c r="I63" i="64" s="1"/>
  <c r="H52" i="64"/>
  <c r="H61" i="64" s="1"/>
  <c r="H63" i="64" s="1"/>
  <c r="F61" i="64" l="1"/>
  <c r="F63" i="64" l="1"/>
  <c r="D13" i="63"/>
  <c r="C13" i="63"/>
  <c r="D9" i="63"/>
  <c r="C46" i="63" l="1"/>
  <c r="C56" i="63" s="1"/>
  <c r="D44" i="63"/>
  <c r="C17" i="63"/>
  <c r="C22" i="63" s="1"/>
  <c r="C27" i="63" s="1"/>
  <c r="C29" i="63" s="1"/>
  <c r="D17" i="63"/>
  <c r="D22" i="63" s="1"/>
  <c r="D27" i="63" s="1"/>
  <c r="D29" i="63" s="1"/>
  <c r="D46" i="63" l="1"/>
  <c r="E46" i="63" s="1"/>
  <c r="D8" i="63"/>
  <c r="D56" i="63" l="1"/>
  <c r="E56" i="63" s="1"/>
  <c r="D70" i="63"/>
  <c r="D77" i="63"/>
  <c r="D85" i="63"/>
  <c r="D62" i="63"/>
  <c r="D58" i="63"/>
  <c r="C31" i="63"/>
  <c r="D31" i="63"/>
  <c r="C37" i="64"/>
  <c r="C52" i="64" s="1"/>
  <c r="G9" i="64" l="1"/>
  <c r="C61" i="64"/>
  <c r="G61" i="64" s="1"/>
  <c r="G52" i="64"/>
  <c r="G37" i="64"/>
  <c r="C63" i="64" l="1"/>
  <c r="G63" i="64" s="1"/>
</calcChain>
</file>

<file path=xl/sharedStrings.xml><?xml version="1.0" encoding="utf-8"?>
<sst xmlns="http://schemas.openxmlformats.org/spreadsheetml/2006/main" count="278" uniqueCount="171">
  <si>
    <t xml:space="preserve">III. Przychody z pozostałej działalności statutowej </t>
  </si>
  <si>
    <t xml:space="preserve">B. Koszty działalności statutowej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</si>
  <si>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</si>
  <si>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</si>
  <si>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</si>
  <si>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</si>
  <si>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</si>
  <si>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</si>
  <si>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</si>
  <si>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</si>
  <si>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</si>
  <si>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</si>
  <si>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</si>
  <si>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</si>
  <si>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</si>
  <si>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</si>
  <si>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</si>
  <si>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t>Rozliczenia międzyokresowe</t>
  </si>
  <si>
    <t>Zobowiqzania długoterminowe</t>
  </si>
  <si>
    <t>A. Aktywa trwałe</t>
  </si>
  <si>
    <t>B. Aktywa obrotowe</t>
  </si>
  <si>
    <t>B. Zobowiązania i rezerwy na zobowiązania</t>
  </si>
  <si>
    <t>Zobowiązania krótkoterminowe</t>
  </si>
  <si>
    <t>Należności krótkoterminowe</t>
  </si>
  <si>
    <t>AKTYWA razem</t>
  </si>
  <si>
    <t>PASYWA razem</t>
  </si>
  <si>
    <t>BILANS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</si>
  <si>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</si>
  <si>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</si>
  <si>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</si>
  <si>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</si>
  <si>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</si>
  <si>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</si>
  <si>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>I. Zapasy</t>
  </si>
  <si>
    <t>II. Należności krótkoterminowe</t>
  </si>
  <si>
    <t>III. Inwestycje krótkoterminowe</t>
  </si>
  <si>
    <t>IV. Krótkoterminowe rozliczenia międzyokresowe</t>
  </si>
  <si>
    <t>C. Należne wpłaty na fundusz statutowy</t>
  </si>
  <si>
    <t>A. Fundusz własny</t>
  </si>
  <si>
    <t>I. Fundusz statutowy</t>
  </si>
  <si>
    <t>II. Pozostafe fundusze</t>
  </si>
  <si>
    <t>III. Zysk (strata) z lat ubiegłych</t>
  </si>
  <si>
    <t>IV. Zysk (strata) netto</t>
  </si>
  <si>
    <t>II. Zobowiqzania długoterminowe</t>
  </si>
  <si>
    <t>III. Zobowiqzania krótkoterminowe</t>
  </si>
  <si>
    <t>IV. Rozliczenia międzyokresowe</t>
  </si>
  <si>
    <t>a. należności handlowe</t>
  </si>
  <si>
    <t>b. należności publiczno-prawne</t>
  </si>
  <si>
    <t>c. rozrachunki z pracownikami i zarządem</t>
  </si>
  <si>
    <t>d. rozrachunki z innymi podmiotami</t>
  </si>
  <si>
    <t xml:space="preserve">NAZWA PODMIOTU </t>
  </si>
  <si>
    <t>należy wypełnić białe pola w tabeli</t>
  </si>
  <si>
    <t>UWAGI:</t>
  </si>
  <si>
    <t>…</t>
  </si>
  <si>
    <t>I. Rezerwy na zobowiązania</t>
  </si>
  <si>
    <t>b. zobowiązania publiczno-prawne</t>
  </si>
  <si>
    <t>c. zobowiązania z tytułu wynagrodzeń</t>
  </si>
  <si>
    <t>a. przychody zatrzymane na pokrycie amortyzacji</t>
  </si>
  <si>
    <t>b. dotacje przeznaczone na kolejne okresy rozliczeniowe</t>
  </si>
  <si>
    <t xml:space="preserve">KRS lub REGON </t>
  </si>
  <si>
    <t>WNIOSEK O POŻYCZKĘ DLA EKONOMII SPOŁECZNEJ      -      HISTORYCZNE DANE FINANSOWE</t>
  </si>
  <si>
    <t>II. Przychody z odpłatnej działalności pożytku publicznego</t>
  </si>
  <si>
    <t>I. Koszty nieodpłatnej działalności pożytku publicznego</t>
  </si>
  <si>
    <t>II. Koszty odpłatnej działalności pożytku publicznego</t>
  </si>
  <si>
    <t xml:space="preserve">Kwota amortyzacji rocznej </t>
  </si>
  <si>
    <t>TABELA NR 1. Amortyzacja</t>
  </si>
  <si>
    <t>I. Przychody z nieodpłatnej działalności poż. publicznego</t>
  </si>
  <si>
    <t>d. zobowiązania handlowe</t>
  </si>
  <si>
    <t>data udzielenia</t>
  </si>
  <si>
    <t>(daty w formacie rrrr / mm / dd)</t>
  </si>
  <si>
    <t>przeznaczenie finansowania</t>
  </si>
  <si>
    <t>WNIOSEK O POŻYCZKĘ DLA EKONOMII SPOŁECZNEJ      -      PROGNOZA FINANSOWA</t>
  </si>
  <si>
    <t>ŚRODKI TRWAŁE I AMORTYZACJA</t>
  </si>
  <si>
    <t>a. kwoty amortyzacji już posiadanych aktywów</t>
  </si>
  <si>
    <t>b. koszt aktywów planowanych do zakupu</t>
  </si>
  <si>
    <t>do końca okresu najmu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</si>
  <si>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</si>
  <si>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</si>
  <si>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</si>
  <si>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</si>
  <si>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t>Przeciętny termin płatności faktur</t>
  </si>
  <si>
    <t>w dniach</t>
  </si>
  <si>
    <t xml:space="preserve">w złotych </t>
  </si>
  <si>
    <t xml:space="preserve">WYDATKI NIE BĘDĄCE KOSZTEM </t>
  </si>
  <si>
    <t>Pieczęć organizacji</t>
  </si>
  <si>
    <t>I. Koszty nieodpłatnej dział. pożytku publicznego</t>
  </si>
  <si>
    <t>I. Przychody z nieodpłatnej dział. pożytku publ.</t>
  </si>
  <si>
    <t>II. Przychody z odpłatnej dział. pożytku publ.</t>
  </si>
  <si>
    <t>e. …</t>
  </si>
  <si>
    <t>d. …</t>
  </si>
  <si>
    <t>b. …</t>
  </si>
  <si>
    <t>c. …</t>
  </si>
  <si>
    <t>Średni roczny poziom zapasów</t>
  </si>
  <si>
    <t>1Q2026</t>
  </si>
  <si>
    <t>2Q2026</t>
  </si>
  <si>
    <t>3Q2026</t>
  </si>
  <si>
    <t>4Q2026</t>
  </si>
  <si>
    <t>kwota udzielona</t>
  </si>
  <si>
    <t xml:space="preserve">końcowy termin spłaty </t>
  </si>
  <si>
    <t xml:space="preserve">30-60 dni </t>
  </si>
  <si>
    <t xml:space="preserve">61-90 dni </t>
  </si>
  <si>
    <t>powyżej 90 dni</t>
  </si>
  <si>
    <t>do 30 dni</t>
  </si>
  <si>
    <t>opóźnienia w spłacie</t>
  </si>
  <si>
    <t>nie występują</t>
  </si>
  <si>
    <t>nie dotyczy</t>
  </si>
  <si>
    <t>a. kredyty i pożyczki, leasing</t>
  </si>
  <si>
    <t>Wartości niematerialne i prawne, rzeczowe aktywa trwałe</t>
  </si>
  <si>
    <t>na jaki okres?</t>
  </si>
  <si>
    <t xml:space="preserve">max 6 miesięcy </t>
  </si>
  <si>
    <t>oprocent. roczne (%)</t>
  </si>
  <si>
    <t>61-90 dni</t>
  </si>
  <si>
    <t>kwota do spłaty</t>
  </si>
  <si>
    <t>kwota ogółem</t>
  </si>
  <si>
    <t>TABELA NR 3. Dodatkowe informacje o zobowiązaniach długoterminowych</t>
  </si>
  <si>
    <t>TABELA NR 4. Dodatkowe informacje o zobowiązaniach krótkoterminowych</t>
  </si>
  <si>
    <t>a. zobowiązania publiczno-prawne</t>
  </si>
  <si>
    <t>b. zobowiązania z tytułu wynagrodzeń</t>
  </si>
  <si>
    <t>c. zobowiązania handlowe</t>
  </si>
  <si>
    <t>TABELA NR 2. Dodatkowe informacje o należnościach krótkoterminowych</t>
  </si>
  <si>
    <t xml:space="preserve">RACHUNEK ZYSKÓW I STRAT </t>
  </si>
  <si>
    <t>raty miesięczne</t>
  </si>
  <si>
    <t>kwota spłaty (tylko kapitał)</t>
  </si>
  <si>
    <t>raty kwartalne</t>
  </si>
  <si>
    <t>inne</t>
  </si>
  <si>
    <t>rodzaj spłat</t>
  </si>
  <si>
    <r>
      <t xml:space="preserve">Podpisy czytelne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</si>
  <si>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r>
      <t xml:space="preserve">Podpisy czytelne 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</si>
  <si>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t>Prosimy pamiętać o wypełnieniu 
obu arkuszy excela. Dziękujemy!</t>
  </si>
  <si>
    <t>III. Przychody z pozostałej działalności statut.</t>
  </si>
  <si>
    <t>w tym opóźnione</t>
  </si>
  <si>
    <t>liczba dni opóźnienia</t>
  </si>
  <si>
    <t>wybierz z listy</t>
  </si>
  <si>
    <t xml:space="preserve">31-60 dni </t>
  </si>
  <si>
    <t>nie dotyczy w przypadku 
podpisania wniosku elektronicznie</t>
  </si>
  <si>
    <t>c. kwoty amortyzacji z tytułu aktywów z pkt. b.</t>
  </si>
  <si>
    <t>TABELA NR 5. Dodatkowe informacje o rozliczeniach międzyokresowych (Bilans, cz. B.IV)</t>
  </si>
  <si>
    <t>1Q</t>
  </si>
  <si>
    <t>2Q</t>
  </si>
  <si>
    <t>3Q</t>
  </si>
  <si>
    <t>4Q</t>
  </si>
  <si>
    <t>prognoza</t>
  </si>
  <si>
    <t>sprawozdanie częściowe</t>
  </si>
  <si>
    <t>Data wypełnienia wniosku:</t>
  </si>
  <si>
    <t xml:space="preserve">KREDYTY, POŻYCZKI, LEASINGI </t>
  </si>
  <si>
    <t xml:space="preserve">NALEŻNOŚCI </t>
  </si>
  <si>
    <t>ZOBOWIĄZANIA</t>
  </si>
  <si>
    <t xml:space="preserve">ROZLICZENIA MIĘDZYOKRESOWE PRZYCHODÓW </t>
  </si>
  <si>
    <t>wg stanu na koniec 2025 roku</t>
  </si>
  <si>
    <t>wg stanu na koniec pierwszego kwartału 2026</t>
  </si>
  <si>
    <t>wg stanu na koniec drugiego kwartału 2026</t>
  </si>
  <si>
    <t>wg stanu na koniec trzeciego kwartału 2026</t>
  </si>
  <si>
    <t>wg stanu na koniec czwartego kwartału 2026</t>
  </si>
  <si>
    <t>częściowego sprawozdania finansowego za 3 kwartały 2025 lub wstępnego za cały 2025</t>
  </si>
  <si>
    <t>Prosimy o przygotowanie:</t>
  </si>
  <si>
    <t xml:space="preserve">Białe pola  należy wypełnić na podstawie: 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</si>
  <si>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</si>
  <si>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</si>
  <si>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</si>
  <si>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>W tabelach poniżej zawarto przykłady, należy zmodyfikować ich treść wg potrzeb lub usunąć.</t>
  </si>
  <si>
    <t>leasing kotleciarki</t>
  </si>
  <si>
    <t>kredyt na remont poddasza</t>
  </si>
  <si>
    <t>pożyczka płynnościowa</t>
  </si>
  <si>
    <t>Prosimy pamiętać o wypełnieniu obu arkuszy excela. Dziękujęmy!</t>
  </si>
  <si>
    <t>tu wpisujemy nazwę produktu lub usługi</t>
  </si>
  <si>
    <t>tu wpisujemy działania</t>
  </si>
  <si>
    <t>II. Koszty odpłatnej dział. pożytku publ.</t>
  </si>
  <si>
    <t>planowane wniesienie kaucji za lokal</t>
  </si>
  <si>
    <t>planowane wadium w przetargu</t>
  </si>
  <si>
    <r>
      <t xml:space="preserve">Formularz dla Klientów sporządzających sprawozdanie wg wzoru stanowiącego </t>
    </r>
    <r>
      <rPr>
        <b/>
        <sz val="14"/>
        <color theme="1"/>
        <rFont val="Arial"/>
        <family val="2"/>
        <charset val="238"/>
      </rPr>
      <t>załącznik nr 6</t>
    </r>
    <r>
      <rPr>
        <b/>
        <sz val="10"/>
        <color theme="1"/>
        <rFont val="Arial"/>
        <family val="2"/>
        <charset val="238"/>
      </rPr>
      <t xml:space="preserve"> do UoR lub </t>
    </r>
    <r>
      <rPr>
        <b/>
        <sz val="14"/>
        <color theme="1"/>
        <rFont val="Arial"/>
        <family val="2"/>
        <charset val="238"/>
      </rPr>
      <t>sprawozdawczość uproszczoną</t>
    </r>
  </si>
  <si>
    <r>
      <t xml:space="preserve">Formularz dla Klientów sporządzających sprawozdanie wg wzoru stanowiącego </t>
    </r>
    <r>
      <rPr>
        <b/>
        <sz val="14"/>
        <color theme="1"/>
        <rFont val="Arial"/>
        <family val="2"/>
        <charset val="238"/>
      </rPr>
      <t>załącznik nr 6</t>
    </r>
    <r>
      <rPr>
        <b/>
        <sz val="10"/>
        <color theme="1"/>
        <rFont val="Arial"/>
        <family val="2"/>
        <charset val="238"/>
      </rPr>
      <t xml:space="preserve"> do UoR 
lub </t>
    </r>
    <r>
      <rPr>
        <b/>
        <sz val="12"/>
        <color theme="1"/>
        <rFont val="Arial"/>
        <family val="2"/>
        <charset val="238"/>
      </rPr>
      <t>sprawozdawczość uproszczoną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</si>
</sst>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0000000000"/>
  </numFmts>
  <fonts count="27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9"/>
      <color rgb="FFC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C50E1F"/>
      <name val="Arial"/>
      <family val="2"/>
      <charset val="238"/>
    </font>
    <font>
      <sz val="10"/>
      <color rgb="FFC50E1F"/>
      <name val="Arial"/>
      <family val="2"/>
      <charset val="238"/>
    </font>
    <font>
      <b/>
      <sz val="9"/>
      <color rgb="FFC50E1F"/>
      <name val="Arial"/>
      <family val="2"/>
      <charset val="238"/>
    </font>
    <font>
      <sz val="9"/>
      <color rgb="FFC50E1F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 applyFill="0" applyProtection="0"/>
    <xf numFmtId="0" fontId="3" fillId="0" borderId="0"/>
    <xf numFmtId="0" fontId="4" fillId="0" borderId="0"/>
    <xf numFmtId="0" fontId="5" fillId="0" borderId="0" applyFill="0" applyProtection="0"/>
    <xf numFmtId="0" fontId="6" fillId="0" borderId="0" applyFill="0" applyProtection="0"/>
    <xf numFmtId="0" fontId="3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</cellStyleXfs>
  <cellXfs count="200">
    <xf numFmtId="0" fontId="0" fillId="0" borderId="0" xfId="0"/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right" vertical="center" wrapText="1"/>
      <protection locked="0"/>
    </xf>
    <xf numFmtId="3" fontId="8" fillId="0" borderId="1" xfId="2" applyNumberFormat="1" applyFont="1" applyBorder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left" vertical="center" wrapText="1"/>
      <protection locked="0"/>
    </xf>
    <xf numFmtId="3" fontId="8" fillId="0" borderId="0" xfId="2" applyNumberFormat="1" applyFont="1" applyAlignment="1" applyProtection="1">
      <alignment horizontal="right" vertical="center" wrapText="1"/>
      <protection locked="0"/>
    </xf>
    <xf numFmtId="3" fontId="9" fillId="0" borderId="1" xfId="0" applyNumberFormat="1" applyFont="1" applyBorder="1" applyAlignment="1" applyProtection="1">
      <alignment vertical="center"/>
      <protection locked="0"/>
    </xf>
    <xf numFmtId="3" fontId="8" fillId="0" borderId="1" xfId="2" applyNumberFormat="1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4" fontId="8" fillId="0" borderId="1" xfId="0" applyNumberFormat="1" applyFont="1" applyBorder="1" applyAlignment="1" applyProtection="1">
      <alignment horizontal="right" vertical="center" wrapText="1"/>
      <protection locked="0"/>
    </xf>
    <xf numFmtId="4" fontId="8" fillId="0" borderId="1" xfId="2" applyNumberFormat="1" applyFont="1" applyBorder="1" applyAlignment="1" applyProtection="1">
      <alignment horizontal="right" vertical="center" wrapText="1"/>
      <protection locked="0"/>
    </xf>
    <xf numFmtId="4" fontId="8" fillId="0" borderId="0" xfId="2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" fontId="9" fillId="0" borderId="1" xfId="0" applyNumberFormat="1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left" vertical="center" inden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2" borderId="1" xfId="0" applyFont="1" applyFill="1" applyBorder="1" applyAlignment="1">
      <alignment vertical="center"/>
    </xf>
    <xf numFmtId="4" fontId="8" fillId="3" borderId="1" xfId="2" applyNumberFormat="1" applyFont="1" applyFill="1" applyBorder="1" applyAlignment="1">
      <alignment horizontal="right" vertical="center" wrapText="1"/>
    </xf>
    <xf numFmtId="4" fontId="7" fillId="3" borderId="1" xfId="2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righ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left" vertical="center" wrapText="1" indent="1"/>
      <protection locked="0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 indent="1"/>
      <protection locked="0"/>
    </xf>
    <xf numFmtId="164" fontId="17" fillId="0" borderId="0" xfId="0" applyNumberFormat="1" applyFont="1" applyAlignment="1" applyProtection="1">
      <alignment horizontal="right" vertical="center"/>
      <protection locked="0"/>
    </xf>
    <xf numFmtId="4" fontId="11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0" fontId="14" fillId="0" borderId="5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 applyProtection="1">
      <alignment vertical="center" wrapText="1"/>
      <protection locked="0"/>
    </xf>
    <xf numFmtId="0" fontId="8" fillId="3" borderId="1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8" fillId="0" borderId="0" xfId="2" applyFont="1" applyAlignment="1" applyProtection="1">
      <alignment horizontal="left" vertical="center" wrapText="1" inden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0" xfId="2" applyFont="1" applyAlignment="1" applyProtection="1">
      <alignment horizontal="left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vertical="center"/>
    </xf>
    <xf numFmtId="10" fontId="9" fillId="0" borderId="0" xfId="0" applyNumberFormat="1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4" fontId="11" fillId="3" borderId="1" xfId="0" applyNumberFormat="1" applyFont="1" applyFill="1" applyBorder="1" applyAlignment="1" applyProtection="1">
      <alignment horizontal="right" vertical="center"/>
      <protection locked="0"/>
    </xf>
    <xf numFmtId="4" fontId="9" fillId="3" borderId="1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165" fontId="10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right" vertical="center" wrapText="1"/>
    </xf>
    <xf numFmtId="3" fontId="8" fillId="0" borderId="0" xfId="2" applyNumberFormat="1" applyFont="1" applyAlignment="1">
      <alignment horizontal="right" vertical="center" wrapText="1"/>
    </xf>
    <xf numFmtId="3" fontId="8" fillId="0" borderId="0" xfId="0" applyNumberFormat="1" applyFont="1" applyAlignment="1" applyProtection="1">
      <alignment horizontal="right" vertical="center" wrapText="1"/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3" fontId="8" fillId="0" borderId="0" xfId="2" applyNumberFormat="1" applyFont="1" applyAlignment="1" applyProtection="1">
      <alignment vertical="center" wrapText="1"/>
      <protection locked="0"/>
    </xf>
    <xf numFmtId="0" fontId="10" fillId="0" borderId="0" xfId="0" applyFont="1" applyAlignment="1">
      <alignment horizontal="center" vertical="center"/>
    </xf>
    <xf numFmtId="3" fontId="18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10" fontId="9" fillId="0" borderId="0" xfId="0" applyNumberFormat="1" applyFont="1" applyAlignment="1" applyProtection="1">
      <alignment horizontal="right" vertical="center"/>
      <protection locked="0"/>
    </xf>
    <xf numFmtId="3" fontId="9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0" fillId="2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6" fillId="0" borderId="0" xfId="0" applyFont="1" applyAlignment="1">
      <alignment vertical="center" wrapText="1"/>
    </xf>
    <xf numFmtId="0" fontId="2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 inden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0" fontId="23" fillId="3" borderId="0" xfId="0" applyFont="1" applyFill="1" applyAlignment="1">
      <alignment horizontal="left" vertical="center"/>
    </xf>
    <xf numFmtId="0" fontId="7" fillId="2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vertical="center"/>
      <protection locked="0"/>
    </xf>
    <xf numFmtId="3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5" fontId="10" fillId="5" borderId="22" xfId="0" applyNumberFormat="1" applyFont="1" applyFill="1" applyBorder="1" applyAlignment="1" applyProtection="1">
      <alignment horizontal="center" vertical="center"/>
      <protection locked="0"/>
    </xf>
    <xf numFmtId="165" fontId="10" fillId="5" borderId="23" xfId="0" applyNumberFormat="1" applyFont="1" applyFill="1" applyBorder="1" applyAlignment="1" applyProtection="1">
      <alignment horizontal="center" vertical="center"/>
      <protection locked="0"/>
    </xf>
    <xf numFmtId="165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8" fillId="3" borderId="1" xfId="2" applyFont="1" applyFill="1" applyBorder="1" applyAlignment="1">
      <alignment horizontal="left" vertical="center" wrapText="1" indent="1"/>
    </xf>
    <xf numFmtId="0" fontId="23" fillId="3" borderId="0" xfId="0" applyFont="1" applyFill="1" applyAlignment="1">
      <alignment horizontal="left" vertical="center"/>
    </xf>
    <xf numFmtId="0" fontId="19" fillId="4" borderId="18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9" fillId="4" borderId="25" xfId="0" applyFont="1" applyFill="1" applyBorder="1" applyAlignment="1">
      <alignment horizontal="left" vertical="center" wrapText="1"/>
    </xf>
    <xf numFmtId="0" fontId="12" fillId="5" borderId="26" xfId="0" applyFont="1" applyFill="1" applyBorder="1" applyAlignment="1" applyProtection="1">
      <alignment horizontal="left" vertical="center" wrapText="1"/>
      <protection locked="0"/>
    </xf>
    <xf numFmtId="0" fontId="12" fillId="5" borderId="23" xfId="0" applyFont="1" applyFill="1" applyBorder="1" applyAlignment="1" applyProtection="1">
      <alignment horizontal="left" vertical="center" wrapText="1"/>
      <protection locked="0"/>
    </xf>
    <xf numFmtId="0" fontId="12" fillId="5" borderId="27" xfId="0" applyFont="1" applyFill="1" applyBorder="1" applyAlignment="1" applyProtection="1">
      <alignment horizontal="left" vertical="center" wrapText="1"/>
      <protection locked="0"/>
    </xf>
    <xf numFmtId="0" fontId="19" fillId="4" borderId="21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18" fillId="0" borderId="1" xfId="2" applyFont="1" applyBorder="1" applyAlignment="1" applyProtection="1">
      <alignment horizontal="left" vertical="center" wrapText="1" indent="1"/>
      <protection locked="0"/>
    </xf>
    <xf numFmtId="0" fontId="10" fillId="2" borderId="1" xfId="0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18" fillId="3" borderId="1" xfId="2" applyFont="1" applyFill="1" applyBorder="1" applyAlignment="1">
      <alignment horizontal="left" vertical="center" wrapText="1" inden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8" fillId="3" borderId="4" xfId="2" applyFont="1" applyFill="1" applyBorder="1" applyAlignment="1">
      <alignment horizontal="left" vertical="center" wrapText="1"/>
    </xf>
    <xf numFmtId="0" fontId="24" fillId="0" borderId="5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2" applyFont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indent="1"/>
    </xf>
    <xf numFmtId="0" fontId="8" fillId="0" borderId="0" xfId="2" applyFont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right" vertical="top" wrapText="1"/>
      <protection locked="0"/>
    </xf>
    <xf numFmtId="0" fontId="18" fillId="3" borderId="1" xfId="2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3" fontId="18" fillId="0" borderId="1" xfId="2" applyNumberFormat="1" applyFont="1" applyBorder="1" applyAlignment="1" applyProtection="1">
      <alignment horizontal="center" vertical="center" wrapText="1"/>
      <protection locked="0"/>
    </xf>
    <xf numFmtId="0" fontId="18" fillId="0" borderId="2" xfId="2" applyFont="1" applyBorder="1" applyAlignment="1" applyProtection="1">
      <alignment horizontal="left" vertical="center" wrapText="1" indent="2"/>
      <protection locked="0"/>
    </xf>
    <xf numFmtId="0" fontId="18" fillId="0" borderId="4" xfId="2" applyFont="1" applyBorder="1" applyAlignment="1" applyProtection="1">
      <alignment horizontal="left" vertical="center" wrapText="1" indent="2"/>
      <protection locked="0"/>
    </xf>
    <xf numFmtId="0" fontId="23" fillId="3" borderId="1" xfId="0" applyFont="1" applyFill="1" applyBorder="1" applyAlignment="1">
      <alignment horizontal="left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left" vertical="center" wrapText="1"/>
    </xf>
    <xf numFmtId="0" fontId="19" fillId="6" borderId="19" xfId="0" applyFont="1" applyFill="1" applyBorder="1" applyAlignment="1">
      <alignment horizontal="left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165" fontId="12" fillId="0" borderId="12" xfId="0" applyNumberFormat="1" applyFont="1" applyBorder="1" applyAlignment="1" applyProtection="1">
      <alignment horizontal="left" vertical="center"/>
      <protection locked="0"/>
    </xf>
    <xf numFmtId="165" fontId="12" fillId="0" borderId="13" xfId="0" applyNumberFormat="1" applyFont="1" applyBorder="1" applyAlignment="1" applyProtection="1">
      <alignment horizontal="left" vertical="center"/>
      <protection locked="0"/>
    </xf>
    <xf numFmtId="0" fontId="10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164" fontId="7" fillId="0" borderId="15" xfId="0" applyNumberFormat="1" applyFont="1" applyBorder="1" applyAlignment="1" applyProtection="1">
      <alignment horizontal="center" vertical="center"/>
      <protection locked="0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0" fontId="23" fillId="3" borderId="0" xfId="0" applyFont="1" applyFill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 indent="1"/>
    </xf>
    <xf numFmtId="0" fontId="11" fillId="0" borderId="1" xfId="0" applyFont="1" applyBorder="1" applyAlignment="1" applyProtection="1">
      <alignment horizontal="left" vertical="center" indent="1"/>
      <protection locked="0"/>
    </xf>
    <xf numFmtId="3" fontId="18" fillId="0" borderId="2" xfId="2" applyNumberFormat="1" applyFont="1" applyBorder="1" applyAlignment="1" applyProtection="1">
      <alignment horizontal="center" vertical="center" wrapText="1"/>
      <protection locked="0"/>
    </xf>
    <xf numFmtId="3" fontId="18" fillId="0" borderId="4" xfId="2" applyNumberFormat="1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/>
    </xf>
  </cellXfs>
  <cellStyles count="10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6" xr:uid="{85033DB8-C36A-4B5B-81C6-7B027BF0C82E}"/>
    <cellStyle name="Normalny 5" xfId="4" xr:uid="{98C4E63A-461F-4795-8840-4238C48653CF}"/>
    <cellStyle name="Normalny 5 2" xfId="7" xr:uid="{B26B4D8E-F3A1-47C1-9C40-3952FD00F186}"/>
    <cellStyle name="Normalny 6" xfId="5" xr:uid="{69F03392-F206-45F5-A70F-24888D4AB332}"/>
    <cellStyle name="Normalny 6 2" xfId="9" xr:uid="{1C56BA18-56B6-436E-A6E8-A3F2F5EB4177}"/>
    <cellStyle name="Normalny 6 3" xfId="8" xr:uid="{9DBF8C05-CF66-4876-B25B-B9F7C980DD0E}"/>
  </cellStyles>
  <dxfs count="0"/>
  <tableStyles count="0" defaultTableStyle="TableStyleMedium2" defaultPivotStyle="PivotStyleLight16"/>
  <colors>
    <mruColors>
      <color rgb="FFC50E1F"/>
      <color rgb="FFDFF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335281</xdr:colOff>
      <xdr:row>1</xdr:row>
      <xdr:rowOff>171450</xdr:rowOff>
    </xdr:from>
    <xdr:to>
      <xdr:col>7</xdr:col>
      <xdr:colOff>497019</xdr:colOff>
      <xdr:row>2</xdr:row>
      <xdr:rowOff>325755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760173-9EF7-12AE-4D7E-3899E22F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856" y="171450"/>
          <a:ext cx="685613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410098</xdr:colOff>
      <xdr:row>1</xdr:row>
      <xdr:rowOff>86309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6E70A2C-E04E-4C69-AF65-1881948A6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</xdr:colOff>
      <xdr:row>0</xdr:row>
      <xdr:rowOff>112395</xdr:rowOff>
    </xdr:from>
    <xdr:to>
      <xdr:col>10</xdr:col>
      <xdr:colOff>908553</xdr:colOff>
      <xdr:row>1</xdr:row>
      <xdr:rowOff>368357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C44AF4C-7AEC-4F99-8220-E551F871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3195" y="112395"/>
          <a:ext cx="881883" cy="694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93346</xdr:colOff>
      <xdr:row>88</xdr:row>
      <xdr:rowOff>45720</xdr:rowOff>
    </xdr:from>
    <xdr:to>
      <xdr:col>5</xdr:col>
      <xdr:colOff>419101</xdr:colOff>
      <xdr:row>89</xdr:row>
      <xdr:rowOff>0</xdr:rowOff>
    </xdr:to>
    <xdr:sp macro="" textlink="">
      <xdr:nvSpPr>
        <xdr:cNvPr id="2" name="Strzałka: w lewo 1">
          <a:extLst>
            <a:ext uri="{FF2B5EF4-FFF2-40B4-BE49-F238E27FC236}">
              <a16:creationId xmlns:a16="http://schemas.microsoft.com/office/drawing/2014/main" id="{06DD609C-2C59-2C12-56E9-30BA4A50C6CE}"/>
            </a:ext>
          </a:extLst>
        </xdr:cNvPr>
        <xdr:cNvSpPr/>
      </xdr:nvSpPr>
      <xdr:spPr>
        <a:xfrm>
          <a:off x="5741671" y="10466070"/>
          <a:ext cx="325755" cy="12573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97156</xdr:colOff>
      <xdr:row>98</xdr:row>
      <xdr:rowOff>38100</xdr:rowOff>
    </xdr:from>
    <xdr:to>
      <xdr:col>5</xdr:col>
      <xdr:colOff>415291</xdr:colOff>
      <xdr:row>98</xdr:row>
      <xdr:rowOff>163830</xdr:rowOff>
    </xdr:to>
    <xdr:sp macro="" textlink="">
      <xdr:nvSpPr>
        <xdr:cNvPr id="3" name="Strzałka: w lewo 2">
          <a:extLst>
            <a:ext uri="{FF2B5EF4-FFF2-40B4-BE49-F238E27FC236}">
              <a16:creationId xmlns:a16="http://schemas.microsoft.com/office/drawing/2014/main" id="{98E7D45C-3291-4868-B237-84E17BEBAC55}"/>
            </a:ext>
          </a:extLst>
        </xdr:cNvPr>
        <xdr:cNvSpPr/>
      </xdr:nvSpPr>
      <xdr:spPr>
        <a:xfrm>
          <a:off x="5774056" y="12087225"/>
          <a:ext cx="318135" cy="12573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478156</xdr:colOff>
      <xdr:row>4</xdr:row>
      <xdr:rowOff>131445</xdr:rowOff>
    </xdr:from>
    <xdr:to>
      <xdr:col>4</xdr:col>
      <xdr:colOff>805816</xdr:colOff>
      <xdr:row>4</xdr:row>
      <xdr:rowOff>253365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F52762E4-906C-4C42-AB57-D2365F478B02}"/>
            </a:ext>
          </a:extLst>
        </xdr:cNvPr>
        <xdr:cNvSpPr/>
      </xdr:nvSpPr>
      <xdr:spPr>
        <a:xfrm>
          <a:off x="5231131" y="1655445"/>
          <a:ext cx="327660" cy="121920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93346</xdr:colOff>
      <xdr:row>79</xdr:row>
      <xdr:rowOff>45720</xdr:rowOff>
    </xdr:from>
    <xdr:to>
      <xdr:col>9</xdr:col>
      <xdr:colOff>419101</xdr:colOff>
      <xdr:row>80</xdr:row>
      <xdr:rowOff>0</xdr:rowOff>
    </xdr:to>
    <xdr:sp macro="" textlink="">
      <xdr:nvSpPr>
        <xdr:cNvPr id="10" name="Strzałka: w lewo 9">
          <a:extLst>
            <a:ext uri="{FF2B5EF4-FFF2-40B4-BE49-F238E27FC236}">
              <a16:creationId xmlns:a16="http://schemas.microsoft.com/office/drawing/2014/main" id="{9336F52E-B334-4D42-ABAC-87733E9FC563}"/>
            </a:ext>
          </a:extLst>
        </xdr:cNvPr>
        <xdr:cNvSpPr/>
      </xdr:nvSpPr>
      <xdr:spPr>
        <a:xfrm>
          <a:off x="5774056" y="11725275"/>
          <a:ext cx="321945" cy="123825"/>
        </a:xfrm>
        <a:prstGeom prst="leftArrow">
          <a:avLst/>
        </a:prstGeom>
        <a:solidFill>
          <a:srgbClr val="C00000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C14-9EB0-4E9B-9868-624FF7849A84}">
  <sheetPr>
    <tabColor theme="5" tint="0.79998168889431442"/>
    <pageSetUpPr fitToPage="1"/>
  </sheetPr>
  <dimension ref="A1:N100"/>
  <sheetViews>
    <sheetView showGridLines="0" zoomScaleNormal="100" zoomScaleSheetLayoutView="100" workbookViewId="0">
      <selection activeCell="A2" sqref="A2:H2"/>
    </sheetView>
  </sheetViews>
  <sheetFormatPr defaultColWidth="9.109375" defaultRowHeight="13.2" x14ac:dyDescent="0.3"/>
  <cols>
    <col min="1" max="1" width="39.88671875" style="2" customWidth="1"/>
    <col min="2" max="2" width="10" style="2" customWidth="1"/>
    <col min="3" max="4" width="14.109375" style="2" customWidth="1"/>
    <col min="5" max="5" width="10.21875" style="2" customWidth="1"/>
    <col min="6" max="6" width="12" style="2" customWidth="1"/>
    <col min="7" max="7" width="7.6640625" style="2" customWidth="1"/>
    <col min="8" max="8" width="10.88671875" style="2" customWidth="1"/>
    <col min="9" max="11" width="9.109375" style="2"/>
    <col min="12" max="12" width="4.33203125" style="2" customWidth="1"/>
    <col min="13" max="13" width="9.109375" style="2" hidden="1" customWidth="1"/>
    <col min="14" max="14" width="4.5546875" style="2" customWidth="1"/>
    <col min="15" max="16384" width="9.109375" style="2"/>
  </cols>
  <sheetData>
    <row r="1" spans="1:14" ht="55.05" customHeight="1" x14ac:dyDescent="0.3">
      <c r="A1" s="106"/>
      <c r="B1" s="106"/>
      <c r="C1" s="106"/>
      <c r="D1" s="106"/>
      <c r="E1" s="106"/>
      <c r="F1" s="106"/>
      <c r="G1" s="106"/>
      <c r="H1" s="106"/>
    </row>
    <row r="2" spans="1:14" ht="30" customHeight="1" x14ac:dyDescent="0.3">
      <c r="A2" s="129" t="s">
        <v>60</v>
      </c>
      <c r="B2" s="129"/>
      <c r="C2" s="129"/>
      <c r="D2" s="129"/>
      <c r="E2" s="129"/>
      <c r="F2" s="129"/>
      <c r="G2" s="129"/>
      <c r="H2" s="129"/>
      <c r="L2" s="18"/>
      <c r="M2" s="3"/>
      <c r="N2" s="18"/>
    </row>
    <row r="3" spans="1:14" ht="30" customHeight="1" x14ac:dyDescent="0.3">
      <c r="A3" s="130" t="s">
        <v>170</v>
      </c>
      <c r="B3" s="130"/>
      <c r="C3" s="130"/>
      <c r="D3" s="130"/>
      <c r="E3" s="130"/>
      <c r="F3" s="130"/>
      <c r="G3" s="130"/>
      <c r="H3" s="130"/>
    </row>
    <row r="4" spans="1:14" ht="7.2" customHeight="1" thickBot="1" x14ac:dyDescent="0.35">
      <c r="A4" s="4"/>
      <c r="B4" s="4"/>
      <c r="C4" s="4"/>
      <c r="D4" s="4"/>
      <c r="E4" s="4"/>
      <c r="F4" s="4"/>
      <c r="G4" s="5"/>
      <c r="H4" s="5"/>
    </row>
    <row r="5" spans="1:14" ht="25.5" customHeight="1" x14ac:dyDescent="0.3">
      <c r="A5" s="136" t="s">
        <v>50</v>
      </c>
      <c r="B5" s="137"/>
      <c r="C5" s="137"/>
      <c r="D5" s="138"/>
      <c r="E5" s="142" t="s">
        <v>59</v>
      </c>
      <c r="F5" s="143"/>
      <c r="G5" s="143"/>
      <c r="H5" s="144"/>
    </row>
    <row r="6" spans="1:14" ht="30" customHeight="1" thickBot="1" x14ac:dyDescent="0.35">
      <c r="A6" s="139"/>
      <c r="B6" s="140"/>
      <c r="C6" s="140"/>
      <c r="D6" s="141"/>
      <c r="E6" s="131"/>
      <c r="F6" s="132"/>
      <c r="G6" s="132"/>
      <c r="H6" s="133"/>
    </row>
    <row r="7" spans="1:14" ht="21" customHeight="1" x14ac:dyDescent="0.3">
      <c r="A7" s="135" t="s">
        <v>51</v>
      </c>
      <c r="B7" s="135"/>
      <c r="C7" s="135"/>
      <c r="D7" s="135"/>
      <c r="E7" s="145" t="s">
        <v>52</v>
      </c>
      <c r="F7" s="145"/>
      <c r="G7" s="145"/>
      <c r="H7" s="145"/>
    </row>
    <row r="8" spans="1:14" ht="12" customHeight="1" x14ac:dyDescent="0.3">
      <c r="A8" s="147" t="s">
        <v>29</v>
      </c>
      <c r="B8" s="147"/>
      <c r="C8" s="27">
        <v>2024</v>
      </c>
      <c r="D8" s="27">
        <f>C8+1</f>
        <v>2025</v>
      </c>
      <c r="E8" s="114" t="s">
        <v>128</v>
      </c>
      <c r="F8" s="115"/>
      <c r="G8" s="115"/>
      <c r="H8" s="115"/>
    </row>
    <row r="9" spans="1:14" ht="12" customHeight="1" x14ac:dyDescent="0.3">
      <c r="A9" s="148" t="s">
        <v>16</v>
      </c>
      <c r="B9" s="148"/>
      <c r="C9" s="28">
        <f>SUM(C10:C12)</f>
        <v>0</v>
      </c>
      <c r="D9" s="28">
        <f>SUM(D10:D12)</f>
        <v>0</v>
      </c>
      <c r="E9" s="114"/>
      <c r="F9" s="115"/>
      <c r="G9" s="115"/>
      <c r="H9" s="115"/>
    </row>
    <row r="10" spans="1:14" ht="12" customHeight="1" x14ac:dyDescent="0.3">
      <c r="A10" s="134" t="s">
        <v>66</v>
      </c>
      <c r="B10" s="134"/>
      <c r="C10" s="19"/>
      <c r="D10" s="19"/>
      <c r="E10" s="114"/>
      <c r="F10" s="115"/>
      <c r="G10" s="115"/>
      <c r="H10" s="115"/>
    </row>
    <row r="11" spans="1:14" ht="12" customHeight="1" x14ac:dyDescent="0.3">
      <c r="A11" s="134" t="s">
        <v>61</v>
      </c>
      <c r="B11" s="134"/>
      <c r="C11" s="19"/>
      <c r="D11" s="19"/>
    </row>
    <row r="12" spans="1:14" ht="12" customHeight="1" x14ac:dyDescent="0.3">
      <c r="A12" s="134" t="s">
        <v>0</v>
      </c>
      <c r="B12" s="134"/>
      <c r="C12" s="19"/>
      <c r="D12" s="19"/>
    </row>
    <row r="13" spans="1:14" ht="12" customHeight="1" x14ac:dyDescent="0.3">
      <c r="A13" s="148" t="s">
        <v>1</v>
      </c>
      <c r="B13" s="148"/>
      <c r="C13" s="28">
        <f>SUM(C14:C16)</f>
        <v>0</v>
      </c>
      <c r="D13" s="28">
        <f>SUM(D14:D16)</f>
        <v>0</v>
      </c>
      <c r="E13" s="118"/>
      <c r="F13" s="119"/>
      <c r="G13" s="119"/>
      <c r="H13" s="119"/>
    </row>
    <row r="14" spans="1:14" ht="12" customHeight="1" x14ac:dyDescent="0.3">
      <c r="A14" s="134" t="s">
        <v>62</v>
      </c>
      <c r="B14" s="134"/>
      <c r="C14" s="19"/>
      <c r="D14" s="19"/>
      <c r="E14" s="53"/>
    </row>
    <row r="15" spans="1:14" ht="12" customHeight="1" x14ac:dyDescent="0.3">
      <c r="A15" s="134" t="s">
        <v>63</v>
      </c>
      <c r="B15" s="134"/>
      <c r="C15" s="19"/>
      <c r="D15" s="19"/>
      <c r="E15" s="118"/>
      <c r="F15" s="119"/>
      <c r="G15" s="119"/>
      <c r="H15" s="119"/>
    </row>
    <row r="16" spans="1:14" ht="12" customHeight="1" x14ac:dyDescent="0.3">
      <c r="A16" s="134" t="s">
        <v>2</v>
      </c>
      <c r="B16" s="134"/>
      <c r="C16" s="19"/>
      <c r="D16" s="19"/>
      <c r="E16" s="118"/>
      <c r="F16" s="119"/>
      <c r="G16" s="119"/>
      <c r="H16" s="119"/>
    </row>
    <row r="17" spans="1:8" ht="12" customHeight="1" x14ac:dyDescent="0.3">
      <c r="A17" s="148" t="s">
        <v>3</v>
      </c>
      <c r="B17" s="148"/>
      <c r="C17" s="28">
        <f>C9-C13</f>
        <v>0</v>
      </c>
      <c r="D17" s="28">
        <f>D9-D13</f>
        <v>0</v>
      </c>
      <c r="E17" s="118"/>
      <c r="F17" s="119"/>
      <c r="G17" s="119"/>
      <c r="H17" s="119"/>
    </row>
    <row r="18" spans="1:8" ht="12" customHeight="1" x14ac:dyDescent="0.3">
      <c r="A18" s="148" t="s">
        <v>4</v>
      </c>
      <c r="B18" s="148"/>
      <c r="C18" s="19"/>
      <c r="D18" s="19"/>
      <c r="E18" s="118"/>
      <c r="F18" s="119"/>
      <c r="G18" s="119"/>
      <c r="H18" s="119"/>
    </row>
    <row r="19" spans="1:8" ht="12" customHeight="1" x14ac:dyDescent="0.3">
      <c r="A19" s="148" t="s">
        <v>5</v>
      </c>
      <c r="B19" s="148"/>
      <c r="C19" s="19"/>
      <c r="D19" s="19"/>
      <c r="E19" s="118"/>
      <c r="F19" s="119"/>
      <c r="G19" s="119"/>
      <c r="H19" s="119"/>
    </row>
    <row r="20" spans="1:8" ht="12" customHeight="1" x14ac:dyDescent="0.3">
      <c r="A20" s="148" t="s">
        <v>6</v>
      </c>
      <c r="B20" s="148"/>
      <c r="C20" s="28">
        <f>C18-C19</f>
        <v>0</v>
      </c>
      <c r="D20" s="28">
        <f>D18-D19</f>
        <v>0</v>
      </c>
      <c r="E20" s="118"/>
      <c r="F20" s="119"/>
      <c r="G20" s="119"/>
      <c r="H20" s="119"/>
    </row>
    <row r="21" spans="1:8" ht="12" customHeight="1" x14ac:dyDescent="0.3">
      <c r="A21" s="148" t="s">
        <v>7</v>
      </c>
      <c r="B21" s="148"/>
      <c r="C21" s="20"/>
      <c r="D21" s="20"/>
      <c r="E21" s="118"/>
      <c r="F21" s="119"/>
      <c r="G21" s="119"/>
      <c r="H21" s="119"/>
    </row>
    <row r="22" spans="1:8" ht="12" customHeight="1" x14ac:dyDescent="0.3">
      <c r="A22" s="148" t="s">
        <v>8</v>
      </c>
      <c r="B22" s="148"/>
      <c r="C22" s="28">
        <f>C17+C20-C21</f>
        <v>0</v>
      </c>
      <c r="D22" s="28">
        <f>D17+D20-D21</f>
        <v>0</v>
      </c>
      <c r="E22" s="118"/>
      <c r="F22" s="119"/>
      <c r="G22" s="119"/>
      <c r="H22" s="119"/>
    </row>
    <row r="23" spans="1:8" ht="12" customHeight="1" x14ac:dyDescent="0.3">
      <c r="A23" s="148" t="s">
        <v>9</v>
      </c>
      <c r="B23" s="148"/>
      <c r="C23" s="20"/>
      <c r="D23" s="20"/>
      <c r="E23" s="118"/>
      <c r="F23" s="119"/>
      <c r="G23" s="119"/>
      <c r="H23" s="119"/>
    </row>
    <row r="24" spans="1:8" ht="12" customHeight="1" x14ac:dyDescent="0.3">
      <c r="A24" s="148" t="s">
        <v>10</v>
      </c>
      <c r="B24" s="148"/>
      <c r="C24" s="20"/>
      <c r="D24" s="20"/>
      <c r="E24" s="118"/>
      <c r="F24" s="119"/>
      <c r="G24" s="119"/>
      <c r="H24" s="119"/>
    </row>
    <row r="25" spans="1:8" ht="12" customHeight="1" x14ac:dyDescent="0.3">
      <c r="A25" s="148" t="s">
        <v>11</v>
      </c>
      <c r="B25" s="148"/>
      <c r="C25" s="20"/>
      <c r="D25" s="20"/>
      <c r="E25" s="118"/>
      <c r="F25" s="119"/>
      <c r="G25" s="119"/>
      <c r="H25" s="119"/>
    </row>
    <row r="26" spans="1:8" ht="12" customHeight="1" x14ac:dyDescent="0.3">
      <c r="A26" s="148" t="s">
        <v>12</v>
      </c>
      <c r="B26" s="148"/>
      <c r="C26" s="20"/>
      <c r="D26" s="20"/>
      <c r="E26" s="118"/>
      <c r="F26" s="119"/>
      <c r="G26" s="119"/>
      <c r="H26" s="119"/>
    </row>
    <row r="27" spans="1:8" ht="12" customHeight="1" x14ac:dyDescent="0.3">
      <c r="A27" s="148" t="s">
        <v>13</v>
      </c>
      <c r="B27" s="148"/>
      <c r="C27" s="28">
        <f>C22+C23-C24+C25-C26</f>
        <v>0</v>
      </c>
      <c r="D27" s="28">
        <f>D22+D23-D24+D25-D26</f>
        <v>0</v>
      </c>
      <c r="E27" s="118"/>
      <c r="F27" s="119"/>
      <c r="G27" s="119"/>
      <c r="H27" s="119"/>
    </row>
    <row r="28" spans="1:8" ht="12" customHeight="1" x14ac:dyDescent="0.3">
      <c r="A28" s="148" t="s">
        <v>14</v>
      </c>
      <c r="B28" s="148"/>
      <c r="C28" s="20"/>
      <c r="D28" s="20"/>
      <c r="E28" s="118"/>
      <c r="F28" s="119"/>
      <c r="G28" s="119"/>
      <c r="H28" s="119"/>
    </row>
    <row r="29" spans="1:8" ht="12" customHeight="1" x14ac:dyDescent="0.3">
      <c r="A29" s="148" t="s">
        <v>15</v>
      </c>
      <c r="B29" s="148"/>
      <c r="C29" s="28">
        <f>C27-C28</f>
        <v>0</v>
      </c>
      <c r="D29" s="28">
        <f>D27-D28</f>
        <v>0</v>
      </c>
      <c r="E29" s="118"/>
      <c r="F29" s="119"/>
      <c r="G29" s="119"/>
      <c r="H29" s="119"/>
    </row>
    <row r="30" spans="1:8" ht="12" customHeight="1" x14ac:dyDescent="0.3">
      <c r="A30" s="8"/>
      <c r="B30" s="8"/>
      <c r="C30" s="21"/>
      <c r="D30" s="21"/>
      <c r="E30" s="119"/>
      <c r="F30" s="119"/>
      <c r="G30" s="119"/>
      <c r="H30" s="119"/>
    </row>
    <row r="31" spans="1:8" ht="12" customHeight="1" x14ac:dyDescent="0.3">
      <c r="A31" s="147" t="s">
        <v>26</v>
      </c>
      <c r="B31" s="147"/>
      <c r="C31" s="27">
        <f>C8</f>
        <v>2024</v>
      </c>
      <c r="D31" s="27">
        <f>D8</f>
        <v>2025</v>
      </c>
      <c r="E31" s="118"/>
      <c r="F31" s="119"/>
      <c r="G31" s="119"/>
      <c r="H31" s="119"/>
    </row>
    <row r="32" spans="1:8" ht="12" customHeight="1" x14ac:dyDescent="0.3">
      <c r="A32" s="148" t="s">
        <v>19</v>
      </c>
      <c r="B32" s="148"/>
      <c r="C32" s="28">
        <f>SUM(C33:C37)</f>
        <v>0</v>
      </c>
      <c r="D32" s="28">
        <f>SUM(D33:D37)</f>
        <v>0</v>
      </c>
      <c r="E32" s="118"/>
      <c r="F32" s="119"/>
      <c r="G32" s="119"/>
      <c r="H32" s="119"/>
    </row>
    <row r="33" spans="1:8" ht="12" customHeight="1" x14ac:dyDescent="0.3">
      <c r="A33" s="134" t="s">
        <v>27</v>
      </c>
      <c r="B33" s="134"/>
      <c r="C33" s="19"/>
      <c r="D33" s="19"/>
      <c r="E33" s="120" t="str">
        <f>IF(OR(C33&gt;0,D33&gt;0,C34&gt;0,D34&gt;0),"prosimy wypełnić tabelę nr 1", " ")</f>
        <v xml:space="preserve"> </v>
      </c>
      <c r="F33" s="121"/>
      <c r="G33" s="121"/>
      <c r="H33" s="121"/>
    </row>
    <row r="34" spans="1:8" ht="12" customHeight="1" x14ac:dyDescent="0.3">
      <c r="A34" s="134" t="s">
        <v>28</v>
      </c>
      <c r="B34" s="134"/>
      <c r="C34" s="19"/>
      <c r="D34" s="19"/>
      <c r="E34" s="118"/>
      <c r="F34" s="119"/>
      <c r="G34" s="119"/>
      <c r="H34" s="119"/>
    </row>
    <row r="35" spans="1:8" ht="12" customHeight="1" x14ac:dyDescent="0.3">
      <c r="A35" s="134" t="s">
        <v>30</v>
      </c>
      <c r="B35" s="134"/>
      <c r="C35" s="19"/>
      <c r="D35" s="19"/>
      <c r="E35" s="118"/>
      <c r="F35" s="119"/>
      <c r="G35" s="119"/>
      <c r="H35" s="119"/>
    </row>
    <row r="36" spans="1:8" ht="12" customHeight="1" x14ac:dyDescent="0.3">
      <c r="A36" s="134" t="s">
        <v>31</v>
      </c>
      <c r="B36" s="134"/>
      <c r="C36" s="19"/>
      <c r="D36" s="19"/>
      <c r="E36" s="118"/>
      <c r="F36" s="119"/>
      <c r="G36" s="119"/>
      <c r="H36" s="119"/>
    </row>
    <row r="37" spans="1:8" ht="12" customHeight="1" x14ac:dyDescent="0.3">
      <c r="A37" s="134" t="s">
        <v>32</v>
      </c>
      <c r="B37" s="134"/>
      <c r="C37" s="19"/>
      <c r="D37" s="19"/>
      <c r="E37" s="118"/>
      <c r="F37" s="119"/>
      <c r="G37" s="119"/>
      <c r="H37" s="119"/>
    </row>
    <row r="38" spans="1:8" ht="12" customHeight="1" x14ac:dyDescent="0.3">
      <c r="A38" s="148" t="s">
        <v>20</v>
      </c>
      <c r="B38" s="148"/>
      <c r="C38" s="28">
        <f>SUM(C39:C42)</f>
        <v>0</v>
      </c>
      <c r="D38" s="28">
        <f>SUM(D39:D42)</f>
        <v>0</v>
      </c>
      <c r="E38" s="118"/>
      <c r="F38" s="119"/>
      <c r="G38" s="119"/>
      <c r="H38" s="119"/>
    </row>
    <row r="39" spans="1:8" ht="12" customHeight="1" x14ac:dyDescent="0.3">
      <c r="A39" s="134" t="s">
        <v>33</v>
      </c>
      <c r="B39" s="134"/>
      <c r="C39" s="19"/>
      <c r="D39" s="19"/>
      <c r="E39" s="118"/>
      <c r="F39" s="119"/>
      <c r="G39" s="119"/>
      <c r="H39" s="119"/>
    </row>
    <row r="40" spans="1:8" ht="12" customHeight="1" x14ac:dyDescent="0.3">
      <c r="A40" s="134" t="s">
        <v>34</v>
      </c>
      <c r="B40" s="134"/>
      <c r="C40" s="19"/>
      <c r="D40" s="19"/>
      <c r="E40" s="123" t="str">
        <f>IF(D40&gt;0,"prosimy wypełnić tabelę nr 2", " ")</f>
        <v xml:space="preserve"> </v>
      </c>
      <c r="F40" s="124"/>
      <c r="G40" s="124"/>
      <c r="H40" s="124"/>
    </row>
    <row r="41" spans="1:8" ht="12" customHeight="1" x14ac:dyDescent="0.3">
      <c r="A41" s="134" t="s">
        <v>35</v>
      </c>
      <c r="B41" s="134"/>
      <c r="C41" s="19"/>
      <c r="D41" s="19"/>
      <c r="E41" s="118"/>
      <c r="F41" s="119"/>
      <c r="G41" s="119"/>
      <c r="H41" s="119"/>
    </row>
    <row r="42" spans="1:8" ht="12" customHeight="1" x14ac:dyDescent="0.3">
      <c r="A42" s="134" t="s">
        <v>36</v>
      </c>
      <c r="B42" s="134"/>
      <c r="C42" s="19"/>
      <c r="D42" s="19"/>
      <c r="E42" s="125"/>
      <c r="F42" s="126"/>
      <c r="G42" s="126"/>
      <c r="H42" s="126"/>
    </row>
    <row r="43" spans="1:8" ht="12" customHeight="1" x14ac:dyDescent="0.3">
      <c r="A43" s="148" t="s">
        <v>37</v>
      </c>
      <c r="B43" s="148"/>
      <c r="C43" s="19"/>
      <c r="D43" s="19"/>
      <c r="E43" s="118"/>
      <c r="F43" s="119"/>
      <c r="G43" s="119"/>
      <c r="H43" s="119"/>
    </row>
    <row r="44" spans="1:8" ht="12" customHeight="1" x14ac:dyDescent="0.3">
      <c r="A44" s="148" t="s">
        <v>24</v>
      </c>
      <c r="B44" s="148"/>
      <c r="C44" s="29">
        <f>C32+C38+C43</f>
        <v>0</v>
      </c>
      <c r="D44" s="29">
        <f t="shared" ref="D44" si="0">D32+D38+D43</f>
        <v>0</v>
      </c>
      <c r="E44" s="118"/>
      <c r="F44" s="119"/>
      <c r="G44" s="119"/>
      <c r="H44" s="119"/>
    </row>
    <row r="45" spans="1:8" ht="12" customHeight="1" x14ac:dyDescent="0.3">
      <c r="A45" s="150"/>
      <c r="B45" s="150"/>
      <c r="C45" s="150"/>
      <c r="D45" s="150"/>
      <c r="E45" s="118"/>
      <c r="F45" s="119"/>
      <c r="G45" s="119"/>
      <c r="H45" s="119"/>
    </row>
    <row r="46" spans="1:8" ht="12" customHeight="1" x14ac:dyDescent="0.3">
      <c r="A46" s="148" t="s">
        <v>38</v>
      </c>
      <c r="B46" s="148"/>
      <c r="C46" s="28">
        <f>C44-C51</f>
        <v>0</v>
      </c>
      <c r="D46" s="28">
        <f>D44-D51</f>
        <v>0</v>
      </c>
      <c r="E46" s="116" t="str">
        <f>IF(AND(SUM(C47:C50)=C46,SUM(D47:D50)=D46)," ","Sprawdź pozycje A.I - A.IV, 
ich suma powinna być równa 
Funduszowi własnemu")</f>
        <v xml:space="preserve"> </v>
      </c>
      <c r="F46" s="117"/>
      <c r="G46" s="117"/>
      <c r="H46" s="117"/>
    </row>
    <row r="47" spans="1:8" ht="12" customHeight="1" x14ac:dyDescent="0.3">
      <c r="A47" s="134" t="s">
        <v>39</v>
      </c>
      <c r="B47" s="134"/>
      <c r="C47" s="20"/>
      <c r="D47" s="19"/>
      <c r="E47" s="116"/>
      <c r="F47" s="117"/>
      <c r="G47" s="117"/>
      <c r="H47" s="117"/>
    </row>
    <row r="48" spans="1:8" ht="12" customHeight="1" x14ac:dyDescent="0.3">
      <c r="A48" s="134" t="s">
        <v>40</v>
      </c>
      <c r="B48" s="134"/>
      <c r="C48" s="20"/>
      <c r="D48" s="19"/>
      <c r="E48" s="116"/>
      <c r="F48" s="117"/>
      <c r="G48" s="117"/>
      <c r="H48" s="117"/>
    </row>
    <row r="49" spans="1:14" ht="12" customHeight="1" x14ac:dyDescent="0.3">
      <c r="A49" s="134" t="s">
        <v>41</v>
      </c>
      <c r="B49" s="134"/>
      <c r="C49" s="19"/>
      <c r="D49" s="19"/>
      <c r="E49" s="116"/>
      <c r="F49" s="117"/>
      <c r="G49" s="117"/>
      <c r="H49" s="117"/>
    </row>
    <row r="50" spans="1:14" ht="12" customHeight="1" x14ac:dyDescent="0.3">
      <c r="A50" s="134" t="s">
        <v>42</v>
      </c>
      <c r="B50" s="134"/>
      <c r="C50" s="19"/>
      <c r="D50" s="19"/>
      <c r="E50" s="118"/>
      <c r="F50" s="119"/>
      <c r="G50" s="119"/>
      <c r="H50" s="119"/>
    </row>
    <row r="51" spans="1:14" ht="12" customHeight="1" x14ac:dyDescent="0.3">
      <c r="A51" s="148" t="s">
        <v>21</v>
      </c>
      <c r="B51" s="148"/>
      <c r="C51" s="28">
        <f>SUM(C52:C55)</f>
        <v>0</v>
      </c>
      <c r="D51" s="28">
        <f>SUM(D52:D55)</f>
        <v>0</v>
      </c>
      <c r="E51" s="118"/>
      <c r="F51" s="119"/>
      <c r="G51" s="119"/>
      <c r="H51" s="119"/>
    </row>
    <row r="52" spans="1:14" ht="12" customHeight="1" x14ac:dyDescent="0.3">
      <c r="A52" s="134" t="s">
        <v>54</v>
      </c>
      <c r="B52" s="134"/>
      <c r="C52" s="20"/>
      <c r="D52" s="20"/>
      <c r="E52" s="118"/>
      <c r="F52" s="119"/>
      <c r="G52" s="119"/>
      <c r="H52" s="119"/>
    </row>
    <row r="53" spans="1:14" ht="12" customHeight="1" x14ac:dyDescent="0.3">
      <c r="A53" s="134" t="s">
        <v>43</v>
      </c>
      <c r="B53" s="134"/>
      <c r="C53" s="19"/>
      <c r="D53" s="19"/>
      <c r="E53" s="123" t="str">
        <f>IF(D53&gt;0,"prosimy wypełnić tabelę nr 3", " ")</f>
        <v xml:space="preserve"> </v>
      </c>
      <c r="F53" s="124"/>
      <c r="G53" s="124"/>
      <c r="H53" s="124"/>
    </row>
    <row r="54" spans="1:14" ht="12" customHeight="1" x14ac:dyDescent="0.3">
      <c r="A54" s="134" t="s">
        <v>44</v>
      </c>
      <c r="B54" s="134"/>
      <c r="C54" s="19"/>
      <c r="D54" s="19"/>
      <c r="E54" s="123" t="str">
        <f>IF(D54&gt;0,"prosimy wypełnić tabelę nr 4", " ")</f>
        <v xml:space="preserve"> </v>
      </c>
      <c r="F54" s="124"/>
      <c r="G54" s="124"/>
      <c r="H54" s="124"/>
    </row>
    <row r="55" spans="1:14" ht="12" customHeight="1" x14ac:dyDescent="0.3">
      <c r="A55" s="134" t="s">
        <v>45</v>
      </c>
      <c r="B55" s="134"/>
      <c r="C55" s="19"/>
      <c r="D55" s="19"/>
      <c r="E55" s="123" t="str">
        <f>IF(D55&gt;0,"prosimy wypełnić tabelę nr 5", " ")</f>
        <v xml:space="preserve"> </v>
      </c>
      <c r="F55" s="124"/>
      <c r="G55" s="124"/>
      <c r="H55" s="124"/>
    </row>
    <row r="56" spans="1:14" ht="12" customHeight="1" x14ac:dyDescent="0.3">
      <c r="A56" s="148" t="s">
        <v>25</v>
      </c>
      <c r="B56" s="148"/>
      <c r="C56" s="29">
        <f>C51+C46</f>
        <v>0</v>
      </c>
      <c r="D56" s="29">
        <f>D51+D46</f>
        <v>0</v>
      </c>
      <c r="E56" s="112" t="str">
        <f>IF(AND(C44=C56,D44=D56),"", "Uwaga pasywa muszą być równe aktywom")</f>
        <v/>
      </c>
      <c r="F56" s="113"/>
      <c r="G56" s="113"/>
      <c r="H56" s="113"/>
      <c r="M56" s="22"/>
      <c r="N56" s="22"/>
    </row>
    <row r="57" spans="1:14" ht="12" customHeight="1" x14ac:dyDescent="0.3">
      <c r="E57" s="119"/>
      <c r="F57" s="119"/>
      <c r="G57" s="119"/>
      <c r="H57" s="119"/>
    </row>
    <row r="58" spans="1:14" ht="12" customHeight="1" x14ac:dyDescent="0.3">
      <c r="A58" s="147" t="s">
        <v>65</v>
      </c>
      <c r="B58" s="147"/>
      <c r="C58" s="31">
        <f>C8</f>
        <v>2024</v>
      </c>
      <c r="D58" s="14">
        <f>D8</f>
        <v>2025</v>
      </c>
      <c r="F58" s="43"/>
      <c r="G58" s="43"/>
      <c r="H58" s="43"/>
    </row>
    <row r="59" spans="1:14" ht="12" customHeight="1" x14ac:dyDescent="0.3">
      <c r="A59" s="148" t="s">
        <v>107</v>
      </c>
      <c r="B59" s="148"/>
      <c r="C59" s="30" t="str">
        <f>IF(C32&gt;0,C32," ")</f>
        <v xml:space="preserve"> </v>
      </c>
      <c r="D59" s="30" t="str">
        <f>IF(D32&gt;0,D32," ")</f>
        <v xml:space="preserve"> </v>
      </c>
      <c r="E59" s="42"/>
      <c r="F59" s="43"/>
      <c r="G59" s="43"/>
      <c r="H59" s="43"/>
    </row>
    <row r="60" spans="1:14" ht="27" customHeight="1" x14ac:dyDescent="0.3">
      <c r="A60" s="134" t="s">
        <v>64</v>
      </c>
      <c r="B60" s="134"/>
      <c r="C60" s="23"/>
      <c r="D60" s="23"/>
      <c r="E60" s="127" t="str">
        <f>IF(OR(C33&gt;0,C34&gt;0,D34&gt;0,D33&gt;0),"Prosimy o podanie kwoty rocznej amortyzacji"," ")</f>
        <v xml:space="preserve"> </v>
      </c>
      <c r="F60" s="128"/>
      <c r="G60" s="128"/>
      <c r="H60" s="128"/>
    </row>
    <row r="61" spans="1:14" ht="12" customHeight="1" x14ac:dyDescent="0.3">
      <c r="E61" s="119"/>
      <c r="F61" s="119"/>
      <c r="G61" s="119"/>
      <c r="H61" s="1"/>
    </row>
    <row r="62" spans="1:14" ht="28.05" customHeight="1" x14ac:dyDescent="0.3">
      <c r="A62" s="149" t="s">
        <v>119</v>
      </c>
      <c r="B62" s="149"/>
      <c r="C62" s="31">
        <f>C8</f>
        <v>2024</v>
      </c>
      <c r="D62" s="31">
        <f>D8</f>
        <v>2025</v>
      </c>
      <c r="G62" s="56"/>
      <c r="H62" s="56"/>
    </row>
    <row r="63" spans="1:14" ht="13.2" customHeight="1" x14ac:dyDescent="0.3">
      <c r="A63" s="148" t="s">
        <v>23</v>
      </c>
      <c r="B63" s="148"/>
      <c r="C63" s="30" t="str">
        <f>IF(C40&gt;0,C40," ")</f>
        <v xml:space="preserve"> </v>
      </c>
      <c r="D63" s="30" t="str">
        <f>IF(D40&gt;0,D40," ")</f>
        <v xml:space="preserve"> </v>
      </c>
      <c r="E63" s="112" t="str">
        <f>IF(AND(C63=" ",D63=" "), " ", IF(AND(OR(C63=" ",C63=SUM(C64:C68)), OR(D63=" ",D63=SUM(D64:D68))), "", "Suma kwot wpisanych w pozycjach 
od a do e 
musi być równa kwocie rozliczeń międzyokresowych łącznie."))</f>
        <v xml:space="preserve"> </v>
      </c>
      <c r="F63" s="113"/>
      <c r="G63" s="113"/>
      <c r="H63" s="113"/>
      <c r="M63" s="2" t="s">
        <v>105</v>
      </c>
    </row>
    <row r="64" spans="1:14" ht="12" customHeight="1" x14ac:dyDescent="0.3">
      <c r="A64" s="151" t="s">
        <v>46</v>
      </c>
      <c r="B64" s="151"/>
      <c r="C64" s="54"/>
      <c r="D64" s="23"/>
      <c r="E64" s="112"/>
      <c r="F64" s="113"/>
      <c r="G64" s="113"/>
      <c r="H64" s="113"/>
      <c r="M64" s="2" t="s">
        <v>102</v>
      </c>
    </row>
    <row r="65" spans="1:13" ht="12" customHeight="1" x14ac:dyDescent="0.3">
      <c r="A65" s="151" t="s">
        <v>47</v>
      </c>
      <c r="B65" s="151"/>
      <c r="C65" s="54"/>
      <c r="D65" s="23"/>
      <c r="E65" s="112"/>
      <c r="F65" s="113"/>
      <c r="G65" s="113"/>
      <c r="H65" s="113"/>
      <c r="M65" s="2" t="s">
        <v>99</v>
      </c>
    </row>
    <row r="66" spans="1:13" ht="12" customHeight="1" x14ac:dyDescent="0.3">
      <c r="A66" s="151" t="s">
        <v>48</v>
      </c>
      <c r="B66" s="151"/>
      <c r="C66" s="54"/>
      <c r="D66" s="23"/>
      <c r="E66" s="112"/>
      <c r="F66" s="113"/>
      <c r="G66" s="113"/>
      <c r="H66" s="113"/>
      <c r="M66" s="2" t="s">
        <v>100</v>
      </c>
    </row>
    <row r="67" spans="1:13" ht="12" customHeight="1" x14ac:dyDescent="0.3">
      <c r="A67" s="151" t="s">
        <v>49</v>
      </c>
      <c r="B67" s="151"/>
      <c r="C67" s="54"/>
      <c r="D67" s="23"/>
      <c r="E67" s="112"/>
      <c r="F67" s="113"/>
      <c r="G67" s="113"/>
      <c r="H67" s="113"/>
      <c r="M67" s="26" t="s">
        <v>101</v>
      </c>
    </row>
    <row r="68" spans="1:13" ht="12" customHeight="1" x14ac:dyDescent="0.3">
      <c r="A68" s="146" t="s">
        <v>88</v>
      </c>
      <c r="B68" s="146"/>
      <c r="C68" s="54"/>
      <c r="D68" s="23"/>
      <c r="E68" s="1"/>
      <c r="F68" s="56"/>
      <c r="G68" s="56"/>
      <c r="H68" s="56"/>
    </row>
    <row r="69" spans="1:13" ht="12" customHeight="1" x14ac:dyDescent="0.3">
      <c r="H69" s="1"/>
    </row>
    <row r="70" spans="1:13" ht="28.05" customHeight="1" x14ac:dyDescent="0.3">
      <c r="A70" s="149" t="s">
        <v>114</v>
      </c>
      <c r="B70" s="149"/>
      <c r="C70" s="31">
        <f>C8</f>
        <v>2024</v>
      </c>
      <c r="D70" s="31">
        <f>D8</f>
        <v>2025</v>
      </c>
      <c r="E70" s="52"/>
      <c r="G70" s="56"/>
      <c r="H70" s="56"/>
    </row>
    <row r="71" spans="1:13" ht="12" customHeight="1" x14ac:dyDescent="0.3">
      <c r="A71" s="148" t="s">
        <v>18</v>
      </c>
      <c r="B71" s="148"/>
      <c r="C71" s="30" t="str">
        <f>IF(C53&gt;0,C53," ")</f>
        <v xml:space="preserve"> </v>
      </c>
      <c r="D71" s="30" t="str">
        <f>IF(D53&gt;0,D53," ")</f>
        <v xml:space="preserve"> </v>
      </c>
      <c r="E71" s="112" t="str">
        <f>IF(AND(C71=" ",D71=" "), " ", IF(AND(OR(C71=" ",C71=SUM(C72:C75)), OR(D71=" ",D71=SUM(D72:D75))), " ", "Suma kwot wpisanych w pozycjach 
od a do d 
musi być równa kwocie zobowiązań długoterminowych łącznie."))</f>
        <v xml:space="preserve"> </v>
      </c>
      <c r="F71" s="113"/>
      <c r="G71" s="113"/>
      <c r="H71" s="113"/>
    </row>
    <row r="72" spans="1:13" ht="12" customHeight="1" x14ac:dyDescent="0.3">
      <c r="A72" s="151" t="s">
        <v>106</v>
      </c>
      <c r="B72" s="151"/>
      <c r="C72" s="55"/>
      <c r="D72" s="24"/>
      <c r="E72" s="112"/>
      <c r="F72" s="113"/>
      <c r="G72" s="113"/>
      <c r="H72" s="113"/>
    </row>
    <row r="73" spans="1:13" ht="12" customHeight="1" x14ac:dyDescent="0.3">
      <c r="A73" s="146" t="s">
        <v>90</v>
      </c>
      <c r="B73" s="146"/>
      <c r="C73" s="55"/>
      <c r="D73" s="24"/>
      <c r="E73" s="112"/>
      <c r="F73" s="113"/>
      <c r="G73" s="113"/>
      <c r="H73" s="113"/>
    </row>
    <row r="74" spans="1:13" ht="12" customHeight="1" x14ac:dyDescent="0.3">
      <c r="A74" s="146" t="s">
        <v>91</v>
      </c>
      <c r="B74" s="146"/>
      <c r="C74" s="54"/>
      <c r="D74" s="24"/>
      <c r="E74" s="112"/>
      <c r="F74" s="113"/>
      <c r="G74" s="113"/>
      <c r="H74" s="113"/>
    </row>
    <row r="75" spans="1:13" ht="12" customHeight="1" x14ac:dyDescent="0.3">
      <c r="A75" s="146" t="s">
        <v>89</v>
      </c>
      <c r="B75" s="146"/>
      <c r="C75" s="54"/>
      <c r="D75" s="24"/>
      <c r="E75" s="112"/>
      <c r="F75" s="113"/>
      <c r="G75" s="113"/>
      <c r="H75" s="113"/>
    </row>
    <row r="76" spans="1:13" ht="12" customHeight="1" x14ac:dyDescent="0.3">
      <c r="A76" s="36"/>
      <c r="B76" s="37"/>
      <c r="C76" s="38"/>
      <c r="D76" s="39"/>
      <c r="E76" s="52"/>
      <c r="F76" s="52"/>
      <c r="G76" s="52"/>
      <c r="H76" s="52"/>
      <c r="I76" s="33"/>
      <c r="J76" s="33"/>
      <c r="K76" s="33"/>
      <c r="M76" s="26"/>
    </row>
    <row r="77" spans="1:13" ht="28.05" customHeight="1" x14ac:dyDescent="0.3">
      <c r="A77" s="149" t="s">
        <v>115</v>
      </c>
      <c r="B77" s="149"/>
      <c r="C77" s="14">
        <f>C8</f>
        <v>2024</v>
      </c>
      <c r="D77" s="14">
        <f>D8</f>
        <v>2025</v>
      </c>
      <c r="G77" s="56"/>
      <c r="H77" s="56"/>
    </row>
    <row r="78" spans="1:13" ht="13.2" customHeight="1" x14ac:dyDescent="0.3">
      <c r="A78" s="148" t="s">
        <v>22</v>
      </c>
      <c r="B78" s="148"/>
      <c r="C78" s="30" t="str">
        <f>IF(C54&gt;0,C54," ")</f>
        <v xml:space="preserve"> </v>
      </c>
      <c r="D78" s="30" t="str">
        <f>IF(D54&gt;0,D54," ")</f>
        <v xml:space="preserve"> </v>
      </c>
      <c r="F78" s="56"/>
      <c r="G78" s="56"/>
      <c r="H78" s="56"/>
    </row>
    <row r="79" spans="1:13" ht="12" customHeight="1" x14ac:dyDescent="0.3">
      <c r="A79" s="151" t="s">
        <v>106</v>
      </c>
      <c r="B79" s="151"/>
      <c r="C79" s="54"/>
      <c r="D79" s="23"/>
      <c r="E79" s="112" t="str">
        <f>IF(AND(C78=" ",D78=" "), " ", IF(AND(OR(C78=" ",C78=SUM(C79:C83)), OR(D78=" ",D78=SUM(D79:D83))), " ", "Suma kwot wpisanych w pozycjach 
od a do e 
misi być równa kwocie rozliczeń międzyokresowych łącznie."))</f>
        <v xml:space="preserve"> </v>
      </c>
      <c r="F79" s="113"/>
      <c r="G79" s="113"/>
      <c r="H79" s="113"/>
    </row>
    <row r="80" spans="1:13" ht="12" customHeight="1" x14ac:dyDescent="0.3">
      <c r="A80" s="151" t="s">
        <v>55</v>
      </c>
      <c r="B80" s="151"/>
      <c r="C80" s="54"/>
      <c r="D80" s="23"/>
      <c r="E80" s="112"/>
      <c r="F80" s="113"/>
      <c r="G80" s="113"/>
      <c r="H80" s="113"/>
    </row>
    <row r="81" spans="1:12" ht="12" customHeight="1" x14ac:dyDescent="0.3">
      <c r="A81" s="151" t="s">
        <v>56</v>
      </c>
      <c r="B81" s="151"/>
      <c r="C81" s="54"/>
      <c r="D81" s="23"/>
      <c r="E81" s="112"/>
      <c r="F81" s="113"/>
      <c r="G81" s="113"/>
      <c r="H81" s="113"/>
    </row>
    <row r="82" spans="1:12" ht="12" customHeight="1" x14ac:dyDescent="0.3">
      <c r="A82" s="151" t="s">
        <v>67</v>
      </c>
      <c r="B82" s="151"/>
      <c r="C82" s="54"/>
      <c r="D82" s="23"/>
      <c r="E82" s="112"/>
      <c r="F82" s="113"/>
      <c r="G82" s="113"/>
      <c r="H82" s="113"/>
    </row>
    <row r="83" spans="1:12" ht="12" customHeight="1" x14ac:dyDescent="0.3">
      <c r="A83" s="146" t="s">
        <v>88</v>
      </c>
      <c r="B83" s="146"/>
      <c r="C83" s="54"/>
      <c r="D83" s="23"/>
      <c r="E83" s="112"/>
      <c r="F83" s="113"/>
      <c r="G83" s="113"/>
      <c r="H83" s="113"/>
    </row>
    <row r="84" spans="1:12" ht="12" customHeight="1" x14ac:dyDescent="0.3"/>
    <row r="85" spans="1:12" ht="28.05" customHeight="1" x14ac:dyDescent="0.3">
      <c r="A85" s="149" t="s">
        <v>136</v>
      </c>
      <c r="B85" s="149"/>
      <c r="C85" s="14">
        <f>C8</f>
        <v>2024</v>
      </c>
      <c r="D85" s="14">
        <f>D8</f>
        <v>2025</v>
      </c>
      <c r="E85" s="53"/>
      <c r="J85" s="57"/>
      <c r="K85" s="57"/>
    </row>
    <row r="86" spans="1:12" ht="12" customHeight="1" x14ac:dyDescent="0.3">
      <c r="A86" s="148" t="s">
        <v>17</v>
      </c>
      <c r="B86" s="148"/>
      <c r="C86" s="30" t="str">
        <f>IF(C55&gt;0,C55," ")</f>
        <v xml:space="preserve"> </v>
      </c>
      <c r="D86" s="30" t="str">
        <f>IF(D55&gt;0,D55," ")</f>
        <v xml:space="preserve"> </v>
      </c>
      <c r="E86" s="53"/>
      <c r="I86" s="57"/>
      <c r="J86" s="57"/>
      <c r="K86" s="57"/>
      <c r="L86" s="22"/>
    </row>
    <row r="87" spans="1:12" ht="12" customHeight="1" x14ac:dyDescent="0.3">
      <c r="A87" s="151" t="s">
        <v>57</v>
      </c>
      <c r="B87" s="151"/>
      <c r="C87" s="54"/>
      <c r="D87" s="23"/>
      <c r="E87" s="112" t="str">
        <f>IF(AND(C86=" ",D86=" "), "", IF(AND(OR(C86=" ",C86=SUM(C87:C91)), OR(D86=" ",D86=SUM(D87:D91))), " ", "Suma kwot wpisanych w pozycjach 
od a do e 
musi być równa kwocie rozliczeń międzyokresowych łącznie."))</f>
        <v/>
      </c>
      <c r="F87" s="113"/>
      <c r="G87" s="113"/>
      <c r="H87" s="113"/>
      <c r="I87" s="57"/>
      <c r="J87" s="57"/>
      <c r="K87" s="57"/>
    </row>
    <row r="88" spans="1:12" ht="12" customHeight="1" x14ac:dyDescent="0.3">
      <c r="A88" s="151" t="s">
        <v>58</v>
      </c>
      <c r="B88" s="151"/>
      <c r="C88" s="54"/>
      <c r="D88" s="23"/>
      <c r="E88" s="112"/>
      <c r="F88" s="113"/>
      <c r="G88" s="113"/>
      <c r="H88" s="113"/>
      <c r="I88" s="57"/>
      <c r="J88" s="57"/>
      <c r="K88" s="57"/>
    </row>
    <row r="89" spans="1:12" ht="12" customHeight="1" x14ac:dyDescent="0.3">
      <c r="A89" s="146" t="s">
        <v>91</v>
      </c>
      <c r="B89" s="146"/>
      <c r="C89" s="54"/>
      <c r="D89" s="23"/>
      <c r="E89" s="112"/>
      <c r="F89" s="113"/>
      <c r="G89" s="113"/>
      <c r="H89" s="113"/>
      <c r="I89" s="57"/>
      <c r="J89" s="57"/>
      <c r="K89" s="57"/>
    </row>
    <row r="90" spans="1:12" ht="12" customHeight="1" x14ac:dyDescent="0.3">
      <c r="A90" s="146" t="s">
        <v>89</v>
      </c>
      <c r="B90" s="146"/>
      <c r="C90" s="54"/>
      <c r="D90" s="23"/>
      <c r="E90" s="112"/>
      <c r="F90" s="113"/>
      <c r="G90" s="113"/>
      <c r="H90" s="113"/>
      <c r="I90" s="57"/>
      <c r="J90" s="57"/>
      <c r="K90" s="57"/>
    </row>
    <row r="91" spans="1:12" ht="12" customHeight="1" x14ac:dyDescent="0.3">
      <c r="A91" s="146" t="s">
        <v>88</v>
      </c>
      <c r="B91" s="146"/>
      <c r="C91" s="54"/>
      <c r="D91" s="23"/>
      <c r="E91" s="112"/>
      <c r="F91" s="113"/>
      <c r="G91" s="113"/>
      <c r="H91" s="113"/>
      <c r="I91" s="57"/>
      <c r="J91" s="57"/>
      <c r="K91" s="57"/>
    </row>
    <row r="92" spans="1:12" ht="12" customHeight="1" x14ac:dyDescent="0.3">
      <c r="A92" s="47"/>
      <c r="B92" s="47"/>
      <c r="C92" s="38"/>
      <c r="D92" s="38"/>
      <c r="E92" s="1"/>
      <c r="F92" s="1"/>
      <c r="G92" s="1"/>
      <c r="H92" s="1"/>
      <c r="I92" s="35"/>
      <c r="J92" s="35"/>
      <c r="K92" s="35"/>
    </row>
    <row r="93" spans="1:12" ht="12" customHeight="1" x14ac:dyDescent="0.3">
      <c r="A93" s="47"/>
      <c r="B93" s="47"/>
      <c r="C93" s="38"/>
      <c r="D93" s="38"/>
      <c r="E93" s="1"/>
      <c r="F93" s="1"/>
      <c r="G93" s="1"/>
      <c r="H93" s="1"/>
      <c r="I93" s="35"/>
      <c r="J93" s="35"/>
      <c r="K93" s="35"/>
    </row>
    <row r="94" spans="1:12" ht="12" customHeight="1" x14ac:dyDescent="0.3">
      <c r="A94" s="34" t="s">
        <v>84</v>
      </c>
      <c r="C94" s="109" t="s">
        <v>143</v>
      </c>
      <c r="D94" s="109"/>
    </row>
    <row r="95" spans="1:12" ht="27" customHeight="1" x14ac:dyDescent="0.3">
      <c r="A95" s="48" t="s">
        <v>134</v>
      </c>
      <c r="B95" s="41"/>
      <c r="C95" s="107"/>
      <c r="D95" s="108"/>
    </row>
    <row r="96" spans="1:12" ht="12" customHeight="1" x14ac:dyDescent="0.3">
      <c r="G96" s="40"/>
      <c r="H96" s="40"/>
    </row>
    <row r="97" spans="3:8" ht="12" customHeight="1" x14ac:dyDescent="0.3">
      <c r="F97" s="51"/>
      <c r="G97" s="51"/>
      <c r="H97" s="51"/>
    </row>
    <row r="98" spans="3:8" ht="30" customHeight="1" x14ac:dyDescent="0.3">
      <c r="C98" s="110" t="s">
        <v>126</v>
      </c>
      <c r="D98" s="111"/>
      <c r="E98" s="122"/>
      <c r="F98" s="122"/>
      <c r="G98" s="122"/>
      <c r="H98" s="122"/>
    </row>
    <row r="99" spans="3:8" ht="30" customHeight="1" x14ac:dyDescent="0.3">
      <c r="C99" s="110"/>
      <c r="D99" s="111"/>
      <c r="E99" s="122"/>
      <c r="F99" s="122"/>
      <c r="G99" s="122"/>
      <c r="H99" s="122"/>
    </row>
    <row r="100" spans="3:8" ht="30" customHeight="1" x14ac:dyDescent="0.3">
      <c r="C100" s="110"/>
      <c r="D100" s="111"/>
      <c r="E100" s="122"/>
      <c r="F100" s="122"/>
      <c r="G100" s="122"/>
      <c r="H100" s="122"/>
    </row>
  </sheetData>
  <sheetProtection algorithmName="SHA-512" hashValue="Iwg7UsVzPVWEc8ufdTZN+zdukrzzNhIn/ogJKfColtrDBCr1n5ZZj+GoYTYf/tpReDTk4cx4ncoksFqjN4BU5Q==" saltValue="f1gyVCJDih8kvIBjB3DnAQ==" spinCount="100000" sheet="1" objects="1" scenarios="1"/>
  <mergeCells count="141">
    <mergeCell ref="A64:B64"/>
    <mergeCell ref="A65:B65"/>
    <mergeCell ref="A66:B66"/>
    <mergeCell ref="A68:B68"/>
    <mergeCell ref="E61:G61"/>
    <mergeCell ref="A90:B90"/>
    <mergeCell ref="A91:B91"/>
    <mergeCell ref="A78:B78"/>
    <mergeCell ref="A86:B86"/>
    <mergeCell ref="A77:B77"/>
    <mergeCell ref="A89:B89"/>
    <mergeCell ref="A71:B71"/>
    <mergeCell ref="A67:B67"/>
    <mergeCell ref="A72:B72"/>
    <mergeCell ref="A85:B85"/>
    <mergeCell ref="A70:B70"/>
    <mergeCell ref="A87:B87"/>
    <mergeCell ref="A83:B83"/>
    <mergeCell ref="A79:B79"/>
    <mergeCell ref="A80:B80"/>
    <mergeCell ref="A81:B81"/>
    <mergeCell ref="A82:B82"/>
    <mergeCell ref="A88:B88"/>
    <mergeCell ref="A73:B73"/>
    <mergeCell ref="A27:B27"/>
    <mergeCell ref="A28:B28"/>
    <mergeCell ref="A29:B29"/>
    <mergeCell ref="A32:B32"/>
    <mergeCell ref="A33:B33"/>
    <mergeCell ref="A34:B34"/>
    <mergeCell ref="A35:B35"/>
    <mergeCell ref="A36:B36"/>
    <mergeCell ref="A37:B37"/>
    <mergeCell ref="A59:B59"/>
    <mergeCell ref="A46:B46"/>
    <mergeCell ref="A51:B51"/>
    <mergeCell ref="A56:B56"/>
    <mergeCell ref="A44:B44"/>
    <mergeCell ref="A40:B40"/>
    <mergeCell ref="A41:B41"/>
    <mergeCell ref="A38:B38"/>
    <mergeCell ref="A39:B39"/>
    <mergeCell ref="A42:B42"/>
    <mergeCell ref="A47:B47"/>
    <mergeCell ref="A45:D45"/>
    <mergeCell ref="A58:B58"/>
    <mergeCell ref="A54:B54"/>
    <mergeCell ref="A48:B48"/>
    <mergeCell ref="A49:B49"/>
    <mergeCell ref="A50:B50"/>
    <mergeCell ref="A43:B43"/>
    <mergeCell ref="A74:B74"/>
    <mergeCell ref="A75:B75"/>
    <mergeCell ref="A8:B8"/>
    <mergeCell ref="A31:B31"/>
    <mergeCell ref="A9:B9"/>
    <mergeCell ref="A13:B13"/>
    <mergeCell ref="A17:B17"/>
    <mergeCell ref="A62:B62"/>
    <mergeCell ref="A24:B24"/>
    <mergeCell ref="A18:B18"/>
    <mergeCell ref="A19:B19"/>
    <mergeCell ref="A20:B20"/>
    <mergeCell ref="A21:B21"/>
    <mergeCell ref="A22:B22"/>
    <mergeCell ref="A23:B23"/>
    <mergeCell ref="A25:B25"/>
    <mergeCell ref="A26:B26"/>
    <mergeCell ref="A55:B55"/>
    <mergeCell ref="A52:B52"/>
    <mergeCell ref="A53:B53"/>
    <mergeCell ref="A11:B11"/>
    <mergeCell ref="A12:B12"/>
    <mergeCell ref="A60:B60"/>
    <mergeCell ref="A63:B63"/>
    <mergeCell ref="A2:H2"/>
    <mergeCell ref="A3:H3"/>
    <mergeCell ref="E6:H6"/>
    <mergeCell ref="E13:H13"/>
    <mergeCell ref="E34:H34"/>
    <mergeCell ref="E35:H35"/>
    <mergeCell ref="E36:H36"/>
    <mergeCell ref="E37:H37"/>
    <mergeCell ref="E38:H38"/>
    <mergeCell ref="E15:H15"/>
    <mergeCell ref="A14:B14"/>
    <mergeCell ref="A15:B15"/>
    <mergeCell ref="A16:B16"/>
    <mergeCell ref="A7:D7"/>
    <mergeCell ref="A5:D5"/>
    <mergeCell ref="A6:D6"/>
    <mergeCell ref="A10:B10"/>
    <mergeCell ref="E20:H20"/>
    <mergeCell ref="E21:H21"/>
    <mergeCell ref="E22:H22"/>
    <mergeCell ref="E23:H23"/>
    <mergeCell ref="E24:H24"/>
    <mergeCell ref="E5:H5"/>
    <mergeCell ref="E7:H7"/>
    <mergeCell ref="E99:H99"/>
    <mergeCell ref="E100:H100"/>
    <mergeCell ref="E39:H39"/>
    <mergeCell ref="E45:H45"/>
    <mergeCell ref="E50:H50"/>
    <mergeCell ref="E51:H51"/>
    <mergeCell ref="E52:H52"/>
    <mergeCell ref="E53:H53"/>
    <mergeCell ref="E54:H54"/>
    <mergeCell ref="E55:H55"/>
    <mergeCell ref="E56:H56"/>
    <mergeCell ref="E57:H57"/>
    <mergeCell ref="E40:H40"/>
    <mergeCell ref="E41:H41"/>
    <mergeCell ref="E42:H42"/>
    <mergeCell ref="E43:H43"/>
    <mergeCell ref="E44:H44"/>
    <mergeCell ref="E60:H60"/>
    <mergeCell ref="A1:H1"/>
    <mergeCell ref="C95:D95"/>
    <mergeCell ref="C94:D94"/>
    <mergeCell ref="C98:D100"/>
    <mergeCell ref="E63:H67"/>
    <mergeCell ref="E71:H75"/>
    <mergeCell ref="E87:H91"/>
    <mergeCell ref="E79:H83"/>
    <mergeCell ref="E8:H10"/>
    <mergeCell ref="E46:H49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16:H16"/>
    <mergeCell ref="E17:H17"/>
    <mergeCell ref="E18:H18"/>
    <mergeCell ref="E19:H19"/>
    <mergeCell ref="E98:H98"/>
  </mergeCells>
  <pageMargins left="0.51181102362204722" right="0.51181102362204722" top="0.47244094488188981" bottom="0.39370078740157483" header="0.31496062992125984" footer="0.11811023622047245"/>
  <pageSetup scale="80" fitToHeight="0" orientation="portrait" r:id="rId1"/>
  <headerFooter>
    <oddFooter>&amp;L&amp;9wersja 2.0.9&amp;CStrona &amp;P z &amp;N</oddFooter>
  </headerFooter>
  <rowBreaks count="1" manualBreakCount="1">
    <brk id="5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6BC6-B5D9-404A-8684-F88E65F367CF}">
  <sheetPr>
    <tabColor theme="5" tint="0.79998168889431442"/>
    <pageSetUpPr fitToPage="1"/>
  </sheetPr>
  <dimension ref="A1:AA119"/>
  <sheetViews>
    <sheetView showGridLines="0" tabSelected="1" zoomScaleNormal="100" zoomScaleSheetLayoutView="100" workbookViewId="0">
      <selection activeCell="P14" sqref="P14"/>
    </sheetView>
  </sheetViews>
  <sheetFormatPr defaultColWidth="9.109375" defaultRowHeight="13.2" x14ac:dyDescent="0.3"/>
  <cols>
    <col min="1" max="1" width="27.44140625" style="2" customWidth="1"/>
    <col min="2" max="2" width="14.88671875" style="2" customWidth="1"/>
    <col min="3" max="11" width="13.44140625" style="2" customWidth="1"/>
    <col min="12" max="12" width="3.109375" style="2" customWidth="1"/>
    <col min="13" max="15" width="8.6640625" style="79" customWidth="1"/>
    <col min="16" max="16" width="3.77734375" style="2" customWidth="1"/>
    <col min="17" max="17" width="9.5546875" style="1" hidden="1" customWidth="1"/>
    <col min="18" max="25" width="9.5546875" style="2" hidden="1" customWidth="1"/>
    <col min="26" max="26" width="3.77734375" style="2" customWidth="1"/>
    <col min="27" max="16384" width="9.109375" style="2"/>
  </cols>
  <sheetData>
    <row r="1" spans="1:27" ht="30" customHeight="1" x14ac:dyDescent="0.3">
      <c r="A1" s="129" t="s">
        <v>71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58"/>
      <c r="P1" s="96"/>
      <c r="Q1" s="2"/>
    </row>
    <row r="2" spans="1:27" ht="30" customHeight="1" thickBot="1" x14ac:dyDescent="0.35">
      <c r="A2" s="130" t="s">
        <v>169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59"/>
      <c r="Q2" s="2"/>
      <c r="R2" s="2" t="s">
        <v>137</v>
      </c>
      <c r="S2" s="2" t="s">
        <v>138</v>
      </c>
      <c r="T2" s="2" t="s">
        <v>139</v>
      </c>
      <c r="U2" s="2" t="s">
        <v>140</v>
      </c>
      <c r="V2" s="1">
        <v>2027</v>
      </c>
      <c r="W2" s="1">
        <v>2028</v>
      </c>
      <c r="X2" s="1">
        <v>2029</v>
      </c>
      <c r="Y2" s="1">
        <v>2030</v>
      </c>
    </row>
    <row r="3" spans="1:27" ht="15" customHeight="1" x14ac:dyDescent="0.3">
      <c r="A3" s="180" t="s">
        <v>50</v>
      </c>
      <c r="B3" s="181"/>
      <c r="C3" s="181"/>
      <c r="D3" s="181"/>
      <c r="E3" s="181"/>
      <c r="F3" s="181"/>
      <c r="G3" s="181"/>
      <c r="H3" s="181"/>
      <c r="I3" s="182" t="s">
        <v>59</v>
      </c>
      <c r="J3" s="183"/>
      <c r="K3" s="184"/>
      <c r="L3" s="60"/>
      <c r="M3" s="80"/>
      <c r="N3" s="80"/>
      <c r="O3" s="80"/>
      <c r="Q3" s="2"/>
      <c r="R3" s="2" t="s">
        <v>141</v>
      </c>
      <c r="S3" s="2" t="s">
        <v>141</v>
      </c>
      <c r="T3" s="2" t="s">
        <v>141</v>
      </c>
      <c r="U3" s="2" t="s">
        <v>141</v>
      </c>
      <c r="V3" s="2" t="s">
        <v>141</v>
      </c>
      <c r="W3" s="2" t="s">
        <v>141</v>
      </c>
      <c r="X3" s="2" t="s">
        <v>141</v>
      </c>
      <c r="Y3" s="2" t="s">
        <v>141</v>
      </c>
    </row>
    <row r="4" spans="1:27" ht="30" customHeight="1" thickBot="1" x14ac:dyDescent="0.35">
      <c r="A4" s="185"/>
      <c r="B4" s="186"/>
      <c r="C4" s="186"/>
      <c r="D4" s="186"/>
      <c r="E4" s="186"/>
      <c r="F4" s="186"/>
      <c r="G4" s="186"/>
      <c r="H4" s="186"/>
      <c r="I4" s="187"/>
      <c r="J4" s="187"/>
      <c r="K4" s="188"/>
      <c r="L4" s="61"/>
      <c r="M4" s="81"/>
      <c r="N4" s="81"/>
      <c r="O4" s="81"/>
      <c r="Q4" s="2"/>
      <c r="R4" s="2" t="s">
        <v>142</v>
      </c>
      <c r="S4" s="2" t="s">
        <v>141</v>
      </c>
      <c r="T4" s="2" t="s">
        <v>141</v>
      </c>
      <c r="U4" s="2" t="s">
        <v>141</v>
      </c>
      <c r="V4" s="2" t="s">
        <v>141</v>
      </c>
      <c r="W4" s="2" t="s">
        <v>141</v>
      </c>
      <c r="X4" s="2" t="s">
        <v>141</v>
      </c>
      <c r="Y4" s="2" t="s">
        <v>141</v>
      </c>
    </row>
    <row r="5" spans="1:27" ht="30" customHeight="1" thickBot="1" x14ac:dyDescent="0.35">
      <c r="A5" s="189" t="s">
        <v>143</v>
      </c>
      <c r="B5" s="190"/>
      <c r="C5" s="191">
        <v>46234</v>
      </c>
      <c r="D5" s="192"/>
      <c r="E5" s="178" t="str">
        <f>IF(AND(C5&gt;=DATE(2026,1,1),C5&lt;=DATE(2026,12,31)),"","BŁĘDNA DATA")</f>
        <v/>
      </c>
      <c r="F5" s="179"/>
      <c r="G5" s="179"/>
      <c r="H5" s="179"/>
      <c r="I5" s="193" t="s">
        <v>163</v>
      </c>
      <c r="J5" s="193"/>
      <c r="K5" s="193"/>
      <c r="L5" s="62"/>
      <c r="M5" s="81"/>
      <c r="N5" s="81"/>
      <c r="O5" s="81"/>
      <c r="Q5" s="2"/>
      <c r="R5" s="2" t="s">
        <v>142</v>
      </c>
      <c r="S5" s="2" t="s">
        <v>142</v>
      </c>
      <c r="T5" s="2" t="s">
        <v>141</v>
      </c>
      <c r="U5" s="2" t="s">
        <v>141</v>
      </c>
      <c r="V5" s="2" t="s">
        <v>141</v>
      </c>
      <c r="W5" s="2" t="s">
        <v>141</v>
      </c>
      <c r="X5" s="2" t="s">
        <v>141</v>
      </c>
      <c r="Y5" s="2" t="s">
        <v>141</v>
      </c>
    </row>
    <row r="6" spans="1:27" ht="30" customHeight="1" x14ac:dyDescent="0.3">
      <c r="A6" s="194" t="s">
        <v>154</v>
      </c>
      <c r="B6" s="194"/>
      <c r="C6" s="100" t="str">
        <f>IF(AND(C5&gt;=DATE(2026,1,1),C5&lt;=DATE(2026,3,31)),Q30,
IF(AND(C5&gt;=DATE(2026,4,1),C5&lt;=DATE(2026,6,30)),Q36,
IF(AND(C5&gt;=DATE(2026,7,1),C5&lt;=DATE(2026,9,30)),Q37,
IF(AND(C5&gt;=DATE(2026,10,1),C5&lt;=DATE(2026,12,31)),Q38,
"BŁĘDNA DATA"))))</f>
        <v>częściowego sprawozdania finansowego za dwa pierwsze kwartały 2026</v>
      </c>
      <c r="D6" s="77"/>
      <c r="E6" s="77"/>
      <c r="F6" s="76"/>
      <c r="G6" s="76"/>
      <c r="H6" s="76"/>
      <c r="I6" s="193"/>
      <c r="J6" s="193"/>
      <c r="K6" s="193"/>
      <c r="L6" s="62"/>
      <c r="M6" s="81"/>
      <c r="N6" s="81"/>
      <c r="O6" s="81"/>
      <c r="Q6" s="2"/>
    </row>
    <row r="7" spans="1:27" ht="30" customHeight="1" x14ac:dyDescent="0.2">
      <c r="A7" s="189" t="s">
        <v>155</v>
      </c>
      <c r="B7" s="190"/>
      <c r="C7" s="78" t="str">
        <f>IF(AND(C5&gt;=DATE(2026,1,1),C5&lt;=DATE(2026,3,31)),R3,
IF(AND(C5&gt;=DATE(2026,4,1),C5&lt;=DATE(2026,6,30)),R4,
IF(AND(C5&gt;=DATE(2026,7,1),C5&lt;=DATE(2026,9,30)),R5,
IF(AND(C5&gt;=DATE(2026,10,1),C5&lt;=DATE(2026,12,31)),R7,"BŁĘDNA DATA"))))</f>
        <v>sprawozdanie częściowe</v>
      </c>
      <c r="D7" s="78" t="str">
        <f>IF(AND(C5&gt;=DATE(2026,1,1),C5&lt;=DATE(2026,3,31)),S3,
IF(AND(C5&gt;=DATE(2026,4,1),C5&lt;=DATE(2026,6,30)),S4,
IF(AND(C5&gt;=DATE(2026,7,1),C5&lt;=DATE(2026,9,30)),S5,
IF(AND(C5&gt;=DATE(2026,10,1),C5&lt;=DATE(2026,12,31)),S7,
"BŁĘDNA DATA"))))</f>
        <v>sprawozdanie częściowe</v>
      </c>
      <c r="E7" s="78" t="str">
        <f>IF(AND(C5&gt;=DATE(2026,1,1),C5&lt;=DATE(2026,3,31)),T3,
IF(AND(C5&gt;=DATE(2026,4,1),C5&lt;=DATE(2026,6,30)),T4,
IF(AND(C5&gt;=DATE(2026,7,1),C5&lt;=DATE(2026,9,30)),T5,
IF(AND(C5&gt;=DATE(2026,10,1),C5&lt;=DATE(2026,12,31)),T7,
"BŁĘDNA DATA"))))</f>
        <v>prognoza</v>
      </c>
      <c r="F7" s="78" t="str">
        <f>IF(AND(C5&gt;=DATE(2026,1,1),C5&lt;=DATE(2026,3,31)),U3,
IF(AND(C5&gt;=DATE(2026,4,1),C5&lt;=DATE(2026,6,30)),U4,
IF(AND(C5&gt;=DATE(2026,7,1),C5&lt;=DATE(2026,9,30)),U5,
IF(AND(C5&gt;=DATE(2026,10,1),C5&lt;=DATE(2026,12,31)),U7,
"BŁĘDNA DATA"))))</f>
        <v>prognoza</v>
      </c>
      <c r="G7" s="78"/>
      <c r="H7" s="78" t="str">
        <f>IF(AND(C5&gt;=DATE(2026,1,1),C5&lt;=DATE(2026,3,31)),V3,
IF(AND(C5&gt;=DATE(2026,4,1),C5&lt;=DATE(2026,6,30)),V4,
IF(AND(C5&gt;=DATE(2026,7,1),C5&lt;=DATE(2026,9,30)),V5,
IF(AND(C5&gt;=DATE(2026,10,1),C5&lt;=DATE(2026,12,31)),V7,
"BŁĘDNA DATA"))))</f>
        <v>prognoza</v>
      </c>
      <c r="I7" s="78" t="str">
        <f>IF(AND(C5&gt;=DATE(2026,1,1),C5&lt;=DATE(2026,3,31)),W3,
IF(AND(C5&gt;=DATE(2026,4,1),C5&lt;=DATE(2026,6,30)),W4,
IF(AND(C5&gt;=DATE(2026,7,1),C5&lt;=DATE(2026,9,30)),W5,
IF(AND(C5&gt;=DATE(2026,10,1),C5&lt;=DATE(2026,12,31)),W7,
"BŁĘDNA DATA"))))</f>
        <v>prognoza</v>
      </c>
      <c r="J7" s="78" t="str">
        <f>IF(AND(C5&gt;=DATE(2026,1,1),C5&lt;=DATE(2026,3,31)),X3,
IF(AND(C5&gt;=DATE(2026,4,1),C5&lt;=DATE(2026,6,30)),X4,
IF(AND(C5&gt;=DATE(2026,7,1),C5&lt;=DATE(2026,9,30)),X5,
IF(AND(C5&gt;=DATE(2026,10,1),C5&lt;=DATE(2026,12,31)),X7,
"BŁĘDNA DATA"))))</f>
        <v>prognoza</v>
      </c>
      <c r="K7" s="78" t="str">
        <f>IF(AND(C5&gt;=DATE(2026,1,1),C5&lt;=DATE(2026,3,31)),Y3,
IF(AND(C5&gt;=DATE(2026,4,1),C5&lt;=DATE(2026,6,30)),Y4,
IF(AND(C5&gt;=DATE(2026,7,1),C5&lt;=DATE(2026,9,30)),Y5,
IF(AND(C5&gt;=DATE(2026,10,1),C5&lt;=DATE(2026,12,31)),Y7,
"BŁĘDNA DATA"))))</f>
        <v>prognoza</v>
      </c>
      <c r="L7" s="63"/>
      <c r="M7" s="82"/>
      <c r="N7" s="82"/>
      <c r="O7" s="82"/>
      <c r="Q7" s="2"/>
      <c r="R7" s="2" t="s">
        <v>142</v>
      </c>
      <c r="S7" s="2" t="s">
        <v>142</v>
      </c>
      <c r="T7" s="2" t="s">
        <v>142</v>
      </c>
      <c r="U7" s="2" t="s">
        <v>141</v>
      </c>
      <c r="V7" s="2" t="s">
        <v>141</v>
      </c>
      <c r="W7" s="2" t="s">
        <v>141</v>
      </c>
      <c r="X7" s="2" t="s">
        <v>141</v>
      </c>
      <c r="Y7" s="2" t="s">
        <v>141</v>
      </c>
    </row>
    <row r="8" spans="1:27" x14ac:dyDescent="0.2">
      <c r="A8" s="147" t="s">
        <v>120</v>
      </c>
      <c r="B8" s="147"/>
      <c r="C8" s="14" t="s">
        <v>93</v>
      </c>
      <c r="D8" s="14" t="s">
        <v>94</v>
      </c>
      <c r="E8" s="14" t="s">
        <v>95</v>
      </c>
      <c r="F8" s="14" t="s">
        <v>96</v>
      </c>
      <c r="G8" s="14">
        <v>2026</v>
      </c>
      <c r="H8" s="14">
        <f>G8+1</f>
        <v>2027</v>
      </c>
      <c r="I8" s="14">
        <f t="shared" ref="I8:K8" si="0">H8+1</f>
        <v>2028</v>
      </c>
      <c r="J8" s="14">
        <f t="shared" si="0"/>
        <v>2029</v>
      </c>
      <c r="K8" s="14">
        <f t="shared" si="0"/>
        <v>2030</v>
      </c>
      <c r="L8" s="17"/>
      <c r="M8" s="82"/>
      <c r="N8" s="82"/>
      <c r="O8" s="82"/>
      <c r="Q8" s="2"/>
      <c r="R8" s="12"/>
      <c r="AA8" s="74"/>
    </row>
    <row r="9" spans="1:27" ht="15" customHeight="1" x14ac:dyDescent="0.3">
      <c r="A9" s="167" t="s">
        <v>16</v>
      </c>
      <c r="B9" s="167"/>
      <c r="C9" s="15">
        <f>C10+C16</f>
        <v>0</v>
      </c>
      <c r="D9" s="15">
        <f>D10+D16</f>
        <v>0</v>
      </c>
      <c r="E9" s="15">
        <f>E10+E16</f>
        <v>0</v>
      </c>
      <c r="F9" s="15">
        <f>F10+F16</f>
        <v>0</v>
      </c>
      <c r="G9" s="15">
        <f t="shared" ref="G9:G36" si="1">SUM(C9:F9)</f>
        <v>0</v>
      </c>
      <c r="H9" s="15">
        <f>H10+H16</f>
        <v>0</v>
      </c>
      <c r="I9" s="15">
        <f>I10+I16</f>
        <v>0</v>
      </c>
      <c r="J9" s="15">
        <f>J10+J16</f>
        <v>0</v>
      </c>
      <c r="K9" s="15">
        <f>K10+K16</f>
        <v>0</v>
      </c>
      <c r="L9" s="64"/>
      <c r="M9" s="83"/>
      <c r="N9" s="83"/>
      <c r="O9" s="83"/>
      <c r="Q9" s="2"/>
      <c r="R9" s="12"/>
      <c r="AA9" s="74"/>
    </row>
    <row r="10" spans="1:27" ht="15" customHeight="1" x14ac:dyDescent="0.3">
      <c r="A10" s="134" t="s">
        <v>86</v>
      </c>
      <c r="B10" s="134"/>
      <c r="C10" s="105">
        <f>SUM(C11:C15)</f>
        <v>0</v>
      </c>
      <c r="D10" s="105">
        <f>SUM(D11:D15)</f>
        <v>0</v>
      </c>
      <c r="E10" s="105">
        <f>SUM(E11:E15)</f>
        <v>0</v>
      </c>
      <c r="F10" s="105">
        <f>SUM(F11:F15)</f>
        <v>0</v>
      </c>
      <c r="G10" s="15">
        <f>SUM(C10:F10)</f>
        <v>0</v>
      </c>
      <c r="H10" s="105">
        <f>SUM(H11:H15)</f>
        <v>0</v>
      </c>
      <c r="I10" s="105">
        <f>SUM(I11:I15)</f>
        <v>0</v>
      </c>
      <c r="J10" s="105">
        <f>SUM(J11:J15)</f>
        <v>0</v>
      </c>
      <c r="K10" s="105">
        <f>SUM(K11:K15)</f>
        <v>0</v>
      </c>
      <c r="L10" s="65"/>
      <c r="M10" s="84"/>
      <c r="N10" s="84"/>
      <c r="O10" s="84"/>
      <c r="Q10" s="12"/>
      <c r="R10" s="12"/>
      <c r="AA10" s="74"/>
    </row>
    <row r="11" spans="1:27" ht="15" customHeight="1" x14ac:dyDescent="0.3">
      <c r="A11" s="175" t="s">
        <v>165</v>
      </c>
      <c r="B11" s="176"/>
      <c r="C11" s="6"/>
      <c r="D11" s="6"/>
      <c r="E11" s="6"/>
      <c r="F11" s="6"/>
      <c r="G11" s="15">
        <f t="shared" si="1"/>
        <v>0</v>
      </c>
      <c r="H11" s="6"/>
      <c r="I11" s="6"/>
      <c r="J11" s="6"/>
      <c r="K11" s="6"/>
      <c r="L11" s="65"/>
      <c r="M11" s="84"/>
      <c r="N11" s="84"/>
      <c r="O11" s="84"/>
      <c r="Q11" s="12"/>
      <c r="R11" s="12"/>
      <c r="AA11" s="74"/>
    </row>
    <row r="12" spans="1:27" ht="15" customHeight="1" x14ac:dyDescent="0.3">
      <c r="A12" s="175"/>
      <c r="B12" s="176"/>
      <c r="C12" s="6"/>
      <c r="D12" s="6"/>
      <c r="E12" s="6"/>
      <c r="F12" s="6"/>
      <c r="G12" s="15">
        <f t="shared" si="1"/>
        <v>0</v>
      </c>
      <c r="H12" s="6"/>
      <c r="I12" s="6"/>
      <c r="J12" s="6"/>
      <c r="K12" s="6"/>
      <c r="L12" s="65"/>
      <c r="M12" s="84"/>
      <c r="N12" s="84"/>
      <c r="O12" s="84"/>
      <c r="Q12" s="12"/>
      <c r="R12" s="12"/>
      <c r="AA12" s="74"/>
    </row>
    <row r="13" spans="1:27" ht="15" customHeight="1" x14ac:dyDescent="0.3">
      <c r="A13" s="175"/>
      <c r="B13" s="176"/>
      <c r="C13" s="6"/>
      <c r="D13" s="6"/>
      <c r="E13" s="6"/>
      <c r="F13" s="6"/>
      <c r="G13" s="15">
        <f t="shared" si="1"/>
        <v>0</v>
      </c>
      <c r="H13" s="6"/>
      <c r="I13" s="6"/>
      <c r="J13" s="6"/>
      <c r="K13" s="6"/>
      <c r="L13" s="65"/>
      <c r="M13" s="84"/>
      <c r="N13" s="84"/>
      <c r="O13" s="84"/>
      <c r="Q13" s="12"/>
      <c r="R13" s="12"/>
      <c r="AA13" s="74"/>
    </row>
    <row r="14" spans="1:27" ht="15" customHeight="1" x14ac:dyDescent="0.3">
      <c r="A14" s="175"/>
      <c r="B14" s="176"/>
      <c r="C14" s="6"/>
      <c r="D14" s="6"/>
      <c r="E14" s="6"/>
      <c r="F14" s="6"/>
      <c r="G14" s="15">
        <f t="shared" si="1"/>
        <v>0</v>
      </c>
      <c r="H14" s="6"/>
      <c r="I14" s="6"/>
      <c r="J14" s="6"/>
      <c r="K14" s="6"/>
      <c r="L14" s="65"/>
      <c r="M14" s="84"/>
      <c r="N14" s="84"/>
      <c r="O14" s="84"/>
      <c r="Q14" s="12"/>
      <c r="R14" s="12"/>
      <c r="AA14" s="74"/>
    </row>
    <row r="15" spans="1:27" ht="15" customHeight="1" x14ac:dyDescent="0.3">
      <c r="A15" s="175"/>
      <c r="B15" s="176"/>
      <c r="C15" s="6"/>
      <c r="D15" s="6"/>
      <c r="E15" s="6"/>
      <c r="F15" s="6"/>
      <c r="G15" s="15">
        <f t="shared" si="1"/>
        <v>0</v>
      </c>
      <c r="H15" s="6"/>
      <c r="I15" s="6"/>
      <c r="J15" s="6"/>
      <c r="K15" s="6"/>
      <c r="L15" s="65"/>
      <c r="M15" s="84"/>
      <c r="N15" s="84"/>
      <c r="O15" s="84"/>
      <c r="Q15" s="12"/>
      <c r="R15" s="12"/>
      <c r="AA15" s="74"/>
    </row>
    <row r="16" spans="1:27" ht="15" customHeight="1" x14ac:dyDescent="0.3">
      <c r="A16" s="134" t="s">
        <v>87</v>
      </c>
      <c r="B16" s="134"/>
      <c r="C16" s="105">
        <f>SUM(C17:C21)</f>
        <v>0</v>
      </c>
      <c r="D16" s="105">
        <f>SUM(D17:D21)</f>
        <v>0</v>
      </c>
      <c r="E16" s="105">
        <f>SUM(E17:E21)</f>
        <v>0</v>
      </c>
      <c r="F16" s="105">
        <f>SUM(F17:F21)</f>
        <v>0</v>
      </c>
      <c r="G16" s="15">
        <f t="shared" ref="G16" si="2">SUM(C16:F16)</f>
        <v>0</v>
      </c>
      <c r="H16" s="105">
        <f>SUM(H17:H21)</f>
        <v>0</v>
      </c>
      <c r="I16" s="105">
        <f>SUM(I17:I21)</f>
        <v>0</v>
      </c>
      <c r="J16" s="105">
        <f>SUM(J17:J21)</f>
        <v>0</v>
      </c>
      <c r="K16" s="105">
        <f>SUM(K17:K21)</f>
        <v>0</v>
      </c>
      <c r="L16" s="65"/>
      <c r="M16" s="85"/>
      <c r="N16" s="85"/>
      <c r="O16" s="85"/>
      <c r="Q16" s="12"/>
      <c r="R16" s="12"/>
      <c r="AA16" s="74"/>
    </row>
    <row r="17" spans="1:27" ht="15" customHeight="1" x14ac:dyDescent="0.3">
      <c r="A17" s="175" t="s">
        <v>164</v>
      </c>
      <c r="B17" s="176"/>
      <c r="C17" s="6"/>
      <c r="D17" s="6"/>
      <c r="E17" s="6"/>
      <c r="F17" s="6"/>
      <c r="G17" s="15">
        <f t="shared" ref="G17:G21" si="3">SUM(C17:F17)</f>
        <v>0</v>
      </c>
      <c r="H17" s="6"/>
      <c r="I17" s="6"/>
      <c r="J17" s="6"/>
      <c r="K17" s="6"/>
      <c r="L17" s="65"/>
      <c r="M17" s="85"/>
      <c r="N17" s="85"/>
      <c r="O17" s="85"/>
      <c r="Q17" s="12"/>
      <c r="R17" s="12"/>
      <c r="AA17" s="74"/>
    </row>
    <row r="18" spans="1:27" ht="15" customHeight="1" x14ac:dyDescent="0.3">
      <c r="A18" s="175"/>
      <c r="B18" s="176"/>
      <c r="C18" s="6"/>
      <c r="D18" s="6"/>
      <c r="E18" s="6"/>
      <c r="F18" s="6"/>
      <c r="G18" s="15">
        <f t="shared" si="3"/>
        <v>0</v>
      </c>
      <c r="H18" s="6"/>
      <c r="I18" s="6"/>
      <c r="J18" s="6"/>
      <c r="K18" s="6"/>
      <c r="L18" s="65"/>
      <c r="M18" s="85"/>
      <c r="N18" s="85"/>
      <c r="O18" s="85"/>
      <c r="Q18" s="12"/>
      <c r="R18" s="12"/>
      <c r="AA18" s="74"/>
    </row>
    <row r="19" spans="1:27" ht="15" customHeight="1" x14ac:dyDescent="0.3">
      <c r="A19" s="175"/>
      <c r="B19" s="176"/>
      <c r="C19" s="6"/>
      <c r="D19" s="6"/>
      <c r="E19" s="6"/>
      <c r="F19" s="6"/>
      <c r="G19" s="15">
        <f t="shared" si="3"/>
        <v>0</v>
      </c>
      <c r="H19" s="6"/>
      <c r="I19" s="6"/>
      <c r="J19" s="6"/>
      <c r="K19" s="6"/>
      <c r="L19" s="65"/>
      <c r="M19" s="85"/>
      <c r="N19" s="85"/>
      <c r="O19" s="85"/>
      <c r="Q19" s="12"/>
      <c r="R19" s="12"/>
      <c r="AA19" s="74"/>
    </row>
    <row r="20" spans="1:27" ht="15" customHeight="1" x14ac:dyDescent="0.3">
      <c r="A20" s="175"/>
      <c r="B20" s="176"/>
      <c r="C20" s="6"/>
      <c r="D20" s="6"/>
      <c r="E20" s="6"/>
      <c r="F20" s="6"/>
      <c r="G20" s="15">
        <f t="shared" si="3"/>
        <v>0</v>
      </c>
      <c r="H20" s="6"/>
      <c r="I20" s="6"/>
      <c r="J20" s="6"/>
      <c r="K20" s="6"/>
      <c r="L20" s="65"/>
      <c r="M20" s="85"/>
      <c r="N20" s="85"/>
      <c r="O20" s="85"/>
      <c r="Q20" s="12"/>
      <c r="R20" s="12"/>
      <c r="AA20" s="74"/>
    </row>
    <row r="21" spans="1:27" ht="15" customHeight="1" x14ac:dyDescent="0.3">
      <c r="A21" s="175"/>
      <c r="B21" s="176"/>
      <c r="C21" s="6"/>
      <c r="D21" s="6"/>
      <c r="E21" s="6"/>
      <c r="F21" s="6"/>
      <c r="G21" s="15">
        <f t="shared" si="3"/>
        <v>0</v>
      </c>
      <c r="H21" s="6"/>
      <c r="I21" s="6"/>
      <c r="J21" s="6"/>
      <c r="K21" s="6"/>
      <c r="L21" s="65"/>
      <c r="M21" s="85"/>
      <c r="N21" s="85"/>
      <c r="O21" s="85"/>
      <c r="Q21" s="12"/>
      <c r="R21" s="12"/>
      <c r="AA21" s="74"/>
    </row>
    <row r="22" spans="1:27" ht="15" customHeight="1" x14ac:dyDescent="0.3">
      <c r="A22" s="134" t="s">
        <v>129</v>
      </c>
      <c r="B22" s="134"/>
      <c r="C22" s="6"/>
      <c r="D22" s="6"/>
      <c r="E22" s="6"/>
      <c r="F22" s="6"/>
      <c r="G22" s="15">
        <f t="shared" si="1"/>
        <v>0</v>
      </c>
      <c r="H22" s="6"/>
      <c r="I22" s="6"/>
      <c r="J22" s="6"/>
      <c r="K22" s="6"/>
      <c r="L22" s="65"/>
      <c r="M22" s="85"/>
      <c r="N22" s="85"/>
      <c r="O22" s="85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</row>
    <row r="23" spans="1:27" ht="15" customHeight="1" x14ac:dyDescent="0.3">
      <c r="A23" s="167" t="s">
        <v>1</v>
      </c>
      <c r="B23" s="167"/>
      <c r="C23" s="15">
        <f>C24+C30+C36</f>
        <v>0</v>
      </c>
      <c r="D23" s="15">
        <f>D24+D30+D36</f>
        <v>0</v>
      </c>
      <c r="E23" s="15">
        <f>E24+E30+E36</f>
        <v>0</v>
      </c>
      <c r="F23" s="15">
        <f>F24+F30+F36</f>
        <v>0</v>
      </c>
      <c r="G23" s="15">
        <f t="shared" si="1"/>
        <v>0</v>
      </c>
      <c r="H23" s="15">
        <f>H24+H30+H36</f>
        <v>0</v>
      </c>
      <c r="I23" s="15">
        <f>I24+I30+I36</f>
        <v>0</v>
      </c>
      <c r="J23" s="15">
        <f>J24+J30+J36</f>
        <v>0</v>
      </c>
      <c r="K23" s="15">
        <f>K24+K30+K36</f>
        <v>0</v>
      </c>
      <c r="L23" s="64"/>
      <c r="M23" s="86"/>
      <c r="N23" s="86"/>
      <c r="O23" s="86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</row>
    <row r="24" spans="1:27" ht="15" customHeight="1" x14ac:dyDescent="0.2">
      <c r="A24" s="134" t="s">
        <v>85</v>
      </c>
      <c r="B24" s="134"/>
      <c r="C24" s="105">
        <f>SUM(C25:C29)</f>
        <v>0</v>
      </c>
      <c r="D24" s="105">
        <f>SUM(D25:D29)</f>
        <v>0</v>
      </c>
      <c r="E24" s="105">
        <f>SUM(E25:E29)</f>
        <v>0</v>
      </c>
      <c r="F24" s="105">
        <f>SUM(F25:F29)</f>
        <v>0</v>
      </c>
      <c r="G24" s="15">
        <f t="shared" ref="G24" si="4">SUM(C24:F24)</f>
        <v>0</v>
      </c>
      <c r="H24" s="105">
        <f>SUM(H25:H29)</f>
        <v>0</v>
      </c>
      <c r="I24" s="105">
        <f>SUM(I25:I29)</f>
        <v>0</v>
      </c>
      <c r="J24" s="105">
        <f>SUM(J25:J29)</f>
        <v>0</v>
      </c>
      <c r="K24" s="105">
        <f>SUM(K25:K29)</f>
        <v>0</v>
      </c>
      <c r="L24" s="65"/>
      <c r="M24" s="87"/>
      <c r="N24" s="82"/>
      <c r="O24" s="8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</row>
    <row r="25" spans="1:27" ht="15" customHeight="1" x14ac:dyDescent="0.2">
      <c r="A25" s="175" t="s">
        <v>165</v>
      </c>
      <c r="B25" s="176"/>
      <c r="C25" s="6"/>
      <c r="D25" s="6"/>
      <c r="E25" s="6"/>
      <c r="F25" s="6"/>
      <c r="G25" s="15">
        <f t="shared" ref="G25:G30" si="5">SUM(C25:F25)</f>
        <v>0</v>
      </c>
      <c r="H25" s="6"/>
      <c r="I25" s="6"/>
      <c r="J25" s="6"/>
      <c r="K25" s="6"/>
      <c r="L25" s="65"/>
      <c r="M25" s="87"/>
      <c r="N25" s="82"/>
      <c r="O25" s="8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</row>
    <row r="26" spans="1:27" ht="15" customHeight="1" x14ac:dyDescent="0.2">
      <c r="A26" s="175"/>
      <c r="B26" s="176"/>
      <c r="C26" s="6"/>
      <c r="D26" s="6"/>
      <c r="E26" s="6"/>
      <c r="F26" s="6"/>
      <c r="G26" s="15">
        <f t="shared" si="5"/>
        <v>0</v>
      </c>
      <c r="H26" s="6"/>
      <c r="I26" s="6"/>
      <c r="J26" s="6"/>
      <c r="K26" s="6"/>
      <c r="L26" s="65"/>
      <c r="M26" s="87"/>
      <c r="N26" s="82"/>
      <c r="O26" s="8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</row>
    <row r="27" spans="1:27" ht="15" customHeight="1" x14ac:dyDescent="0.2">
      <c r="A27" s="175"/>
      <c r="B27" s="176"/>
      <c r="C27" s="6"/>
      <c r="D27" s="6"/>
      <c r="E27" s="6"/>
      <c r="F27" s="6"/>
      <c r="G27" s="15">
        <f t="shared" si="5"/>
        <v>0</v>
      </c>
      <c r="H27" s="6"/>
      <c r="I27" s="6"/>
      <c r="J27" s="6"/>
      <c r="K27" s="6"/>
      <c r="L27" s="65"/>
      <c r="M27" s="87"/>
      <c r="N27" s="82"/>
      <c r="O27" s="8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</row>
    <row r="28" spans="1:27" ht="15" customHeight="1" x14ac:dyDescent="0.2">
      <c r="A28" s="175"/>
      <c r="B28" s="176"/>
      <c r="C28" s="6"/>
      <c r="D28" s="6"/>
      <c r="E28" s="6"/>
      <c r="F28" s="6"/>
      <c r="G28" s="15">
        <f t="shared" si="5"/>
        <v>0</v>
      </c>
      <c r="H28" s="6"/>
      <c r="I28" s="6"/>
      <c r="J28" s="6"/>
      <c r="K28" s="6"/>
      <c r="L28" s="65"/>
      <c r="M28" s="87"/>
      <c r="N28" s="82"/>
      <c r="O28" s="8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</row>
    <row r="29" spans="1:27" ht="15" customHeight="1" x14ac:dyDescent="0.2">
      <c r="A29" s="175"/>
      <c r="B29" s="176"/>
      <c r="C29" s="6"/>
      <c r="D29" s="6"/>
      <c r="E29" s="6"/>
      <c r="F29" s="6"/>
      <c r="G29" s="15">
        <f t="shared" si="5"/>
        <v>0</v>
      </c>
      <c r="H29" s="6"/>
      <c r="I29" s="6"/>
      <c r="J29" s="6"/>
      <c r="K29" s="6"/>
      <c r="L29" s="65"/>
      <c r="M29" s="87"/>
      <c r="N29" s="82"/>
      <c r="O29" s="8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</row>
    <row r="30" spans="1:27" ht="15" customHeight="1" x14ac:dyDescent="0.3">
      <c r="A30" s="168" t="s">
        <v>166</v>
      </c>
      <c r="B30" s="168"/>
      <c r="C30" s="105">
        <f>SUM(C31:C35)</f>
        <v>0</v>
      </c>
      <c r="D30" s="105">
        <f>SUM(D31:D35)</f>
        <v>0</v>
      </c>
      <c r="E30" s="105">
        <f>SUM(E31:E35)</f>
        <v>0</v>
      </c>
      <c r="F30" s="105">
        <f>SUM(F31:F35)</f>
        <v>0</v>
      </c>
      <c r="G30" s="15">
        <f t="shared" si="5"/>
        <v>0</v>
      </c>
      <c r="H30" s="105">
        <f>SUM(H31:H35)</f>
        <v>0</v>
      </c>
      <c r="I30" s="105">
        <f>SUM(I31:I35)</f>
        <v>0</v>
      </c>
      <c r="J30" s="105">
        <f>SUM(J31:J35)</f>
        <v>0</v>
      </c>
      <c r="K30" s="105">
        <f>SUM(K31:K35)</f>
        <v>0</v>
      </c>
      <c r="L30" s="65"/>
      <c r="M30" s="85"/>
      <c r="N30" s="88"/>
      <c r="O30" s="84"/>
      <c r="Q30" s="12" t="s">
        <v>153</v>
      </c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ht="15" customHeight="1" x14ac:dyDescent="0.3">
      <c r="A31" s="175" t="s">
        <v>164</v>
      </c>
      <c r="B31" s="176"/>
      <c r="C31" s="6"/>
      <c r="D31" s="6"/>
      <c r="E31" s="6"/>
      <c r="F31" s="6"/>
      <c r="G31" s="15">
        <f t="shared" si="1"/>
        <v>0</v>
      </c>
      <c r="H31" s="6"/>
      <c r="I31" s="6"/>
      <c r="J31" s="6"/>
      <c r="K31" s="6"/>
      <c r="L31" s="65"/>
      <c r="M31" s="85"/>
      <c r="N31" s="88"/>
      <c r="O31" s="84"/>
      <c r="Q31" s="12"/>
      <c r="R31" s="74"/>
      <c r="S31" s="74"/>
      <c r="T31" s="74"/>
      <c r="U31" s="74"/>
      <c r="V31" s="74"/>
      <c r="W31" s="74"/>
      <c r="X31" s="74"/>
      <c r="Y31" s="74"/>
      <c r="Z31" s="74"/>
      <c r="AA31" s="74"/>
    </row>
    <row r="32" spans="1:27" ht="15" customHeight="1" x14ac:dyDescent="0.3">
      <c r="A32" s="175"/>
      <c r="B32" s="176"/>
      <c r="C32" s="6"/>
      <c r="D32" s="6"/>
      <c r="E32" s="6"/>
      <c r="F32" s="6"/>
      <c r="G32" s="15">
        <f t="shared" si="1"/>
        <v>0</v>
      </c>
      <c r="H32" s="6"/>
      <c r="I32" s="6"/>
      <c r="J32" s="6"/>
      <c r="K32" s="6"/>
      <c r="L32" s="65"/>
      <c r="M32" s="85"/>
      <c r="N32" s="88"/>
      <c r="O32" s="84"/>
      <c r="Q32" s="12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27" ht="15" customHeight="1" x14ac:dyDescent="0.3">
      <c r="A33" s="175"/>
      <c r="B33" s="176"/>
      <c r="C33" s="6"/>
      <c r="D33" s="6"/>
      <c r="E33" s="6"/>
      <c r="F33" s="6"/>
      <c r="G33" s="15">
        <f t="shared" si="1"/>
        <v>0</v>
      </c>
      <c r="H33" s="6"/>
      <c r="I33" s="6"/>
      <c r="J33" s="6"/>
      <c r="K33" s="6"/>
      <c r="L33" s="65"/>
      <c r="M33" s="85"/>
      <c r="N33" s="88"/>
      <c r="O33" s="84"/>
      <c r="Q33" s="12"/>
      <c r="R33" s="74"/>
      <c r="S33" s="74"/>
      <c r="T33" s="74"/>
      <c r="U33" s="74"/>
      <c r="V33" s="74"/>
      <c r="W33" s="74"/>
      <c r="X33" s="74"/>
      <c r="Y33" s="74"/>
      <c r="Z33" s="74"/>
      <c r="AA33" s="74"/>
    </row>
    <row r="34" spans="1:27" ht="15" customHeight="1" x14ac:dyDescent="0.3">
      <c r="A34" s="175"/>
      <c r="B34" s="176"/>
      <c r="C34" s="6"/>
      <c r="D34" s="6"/>
      <c r="E34" s="6"/>
      <c r="F34" s="6"/>
      <c r="G34" s="15">
        <f t="shared" si="1"/>
        <v>0</v>
      </c>
      <c r="H34" s="6"/>
      <c r="I34" s="6"/>
      <c r="J34" s="6"/>
      <c r="K34" s="6"/>
      <c r="L34" s="65"/>
      <c r="M34" s="85"/>
      <c r="N34" s="88"/>
      <c r="O34" s="84"/>
      <c r="Q34" s="12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ht="15" customHeight="1" x14ac:dyDescent="0.3">
      <c r="A35" s="175"/>
      <c r="B35" s="176"/>
      <c r="C35" s="6"/>
      <c r="D35" s="6"/>
      <c r="E35" s="6"/>
      <c r="F35" s="6"/>
      <c r="G35" s="15">
        <f t="shared" si="1"/>
        <v>0</v>
      </c>
      <c r="H35" s="6"/>
      <c r="I35" s="6"/>
      <c r="J35" s="6"/>
      <c r="K35" s="6"/>
      <c r="L35" s="65"/>
      <c r="M35" s="85"/>
      <c r="N35" s="88"/>
      <c r="O35" s="84"/>
      <c r="Q35" s="12"/>
      <c r="R35" s="74"/>
      <c r="S35" s="74"/>
      <c r="T35" s="74"/>
      <c r="U35" s="74"/>
      <c r="V35" s="74"/>
      <c r="W35" s="74"/>
      <c r="X35" s="74"/>
      <c r="Y35" s="74"/>
      <c r="Z35" s="74"/>
      <c r="AA35" s="74"/>
    </row>
    <row r="36" spans="1:27" ht="15" customHeight="1" x14ac:dyDescent="0.3">
      <c r="A36" s="134" t="s">
        <v>2</v>
      </c>
      <c r="B36" s="134"/>
      <c r="C36" s="6"/>
      <c r="D36" s="6"/>
      <c r="E36" s="6"/>
      <c r="F36" s="6"/>
      <c r="G36" s="15">
        <f t="shared" si="1"/>
        <v>0</v>
      </c>
      <c r="H36" s="6"/>
      <c r="I36" s="6"/>
      <c r="J36" s="6"/>
      <c r="K36" s="6"/>
      <c r="L36" s="65"/>
      <c r="M36" s="88"/>
      <c r="N36" s="88"/>
      <c r="O36" s="84"/>
      <c r="Q36" s="12" t="s">
        <v>156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</row>
    <row r="37" spans="1:27" ht="15" customHeight="1" x14ac:dyDescent="0.3">
      <c r="A37" s="148" t="s">
        <v>3</v>
      </c>
      <c r="B37" s="148"/>
      <c r="C37" s="15">
        <f>C9-C23</f>
        <v>0</v>
      </c>
      <c r="D37" s="15">
        <f>D9-D23</f>
        <v>0</v>
      </c>
      <c r="E37" s="15">
        <f>E9-E23</f>
        <v>0</v>
      </c>
      <c r="F37" s="15">
        <f>F9-F23</f>
        <v>0</v>
      </c>
      <c r="G37" s="15">
        <f t="shared" ref="G37:G52" si="6">SUM(C37:F37)</f>
        <v>0</v>
      </c>
      <c r="H37" s="15">
        <f>H9-H23</f>
        <v>0</v>
      </c>
      <c r="I37" s="15">
        <f>I9-I23</f>
        <v>0</v>
      </c>
      <c r="J37" s="15">
        <f>J9-J23</f>
        <v>0</v>
      </c>
      <c r="K37" s="15">
        <f>K9-K23</f>
        <v>0</v>
      </c>
      <c r="L37" s="64"/>
      <c r="M37" s="87"/>
      <c r="N37" s="89"/>
      <c r="O37" s="84"/>
      <c r="Q37" s="12" t="s">
        <v>157</v>
      </c>
      <c r="R37" s="74"/>
      <c r="S37" s="74"/>
      <c r="T37" s="74"/>
      <c r="U37" s="74"/>
      <c r="V37" s="74"/>
      <c r="W37" s="74"/>
      <c r="X37" s="74"/>
      <c r="Y37" s="74"/>
      <c r="Z37" s="74"/>
      <c r="AA37" s="74"/>
    </row>
    <row r="38" spans="1:27" ht="15" customHeight="1" x14ac:dyDescent="0.3">
      <c r="A38" s="167" t="s">
        <v>4</v>
      </c>
      <c r="B38" s="167"/>
      <c r="C38" s="105">
        <f>SUM(C39:C43)</f>
        <v>0</v>
      </c>
      <c r="D38" s="105">
        <f>SUM(D39:D43)</f>
        <v>0</v>
      </c>
      <c r="E38" s="105">
        <f>SUM(E39:E43)</f>
        <v>0</v>
      </c>
      <c r="F38" s="105">
        <f>SUM(F39:F43)</f>
        <v>0</v>
      </c>
      <c r="G38" s="15">
        <f t="shared" si="6"/>
        <v>0</v>
      </c>
      <c r="H38" s="105">
        <f>SUM(H39:H43)</f>
        <v>0</v>
      </c>
      <c r="I38" s="105">
        <f>SUM(I39:I43)</f>
        <v>0</v>
      </c>
      <c r="J38" s="105">
        <f>SUM(J39:J43)</f>
        <v>0</v>
      </c>
      <c r="K38" s="105">
        <f>SUM(K39:K43)</f>
        <v>0</v>
      </c>
      <c r="L38" s="65"/>
      <c r="M38" s="89"/>
      <c r="N38" s="89"/>
      <c r="O38" s="84"/>
      <c r="Q38" s="12" t="s">
        <v>158</v>
      </c>
      <c r="R38" s="74"/>
      <c r="S38" s="74"/>
      <c r="T38" s="74"/>
      <c r="U38" s="74"/>
      <c r="V38" s="74"/>
      <c r="W38" s="74"/>
      <c r="X38" s="74"/>
      <c r="Y38" s="74"/>
      <c r="Z38" s="74"/>
      <c r="AA38" s="74"/>
    </row>
    <row r="39" spans="1:27" ht="15" customHeight="1" x14ac:dyDescent="0.3">
      <c r="A39" s="175" t="s">
        <v>164</v>
      </c>
      <c r="B39" s="176"/>
      <c r="C39" s="6"/>
      <c r="D39" s="6"/>
      <c r="E39" s="6"/>
      <c r="F39" s="6"/>
      <c r="G39" s="15">
        <f t="shared" ref="G39:G44" si="7">SUM(C39:F39)</f>
        <v>0</v>
      </c>
      <c r="H39" s="6"/>
      <c r="I39" s="6"/>
      <c r="J39" s="6"/>
      <c r="K39" s="6"/>
      <c r="L39" s="65"/>
      <c r="M39" s="89"/>
      <c r="N39" s="89"/>
      <c r="O39" s="84"/>
      <c r="Q39" s="12"/>
      <c r="R39" s="74"/>
      <c r="S39" s="74"/>
      <c r="T39" s="74"/>
      <c r="U39" s="74"/>
      <c r="V39" s="74"/>
      <c r="W39" s="74"/>
      <c r="X39" s="74"/>
      <c r="Y39" s="74"/>
      <c r="Z39" s="74"/>
      <c r="AA39" s="74"/>
    </row>
    <row r="40" spans="1:27" ht="15" customHeight="1" x14ac:dyDescent="0.3">
      <c r="A40" s="175"/>
      <c r="B40" s="176"/>
      <c r="C40" s="6"/>
      <c r="D40" s="6"/>
      <c r="E40" s="6"/>
      <c r="F40" s="6"/>
      <c r="G40" s="15">
        <f t="shared" si="7"/>
        <v>0</v>
      </c>
      <c r="H40" s="6"/>
      <c r="I40" s="6"/>
      <c r="J40" s="6"/>
      <c r="K40" s="6"/>
      <c r="L40" s="65"/>
      <c r="M40" s="89"/>
      <c r="N40" s="89"/>
      <c r="O40" s="84"/>
      <c r="Q40" s="12"/>
      <c r="R40" s="74"/>
      <c r="S40" s="74"/>
      <c r="T40" s="74"/>
      <c r="U40" s="74"/>
      <c r="V40" s="74"/>
      <c r="W40" s="74"/>
      <c r="X40" s="74"/>
      <c r="Y40" s="74"/>
      <c r="Z40" s="74"/>
      <c r="AA40" s="74"/>
    </row>
    <row r="41" spans="1:27" ht="15" customHeight="1" x14ac:dyDescent="0.3">
      <c r="A41" s="175"/>
      <c r="B41" s="176"/>
      <c r="C41" s="6"/>
      <c r="D41" s="6"/>
      <c r="E41" s="6"/>
      <c r="F41" s="6"/>
      <c r="G41" s="15">
        <f t="shared" si="7"/>
        <v>0</v>
      </c>
      <c r="H41" s="6"/>
      <c r="I41" s="6"/>
      <c r="J41" s="6"/>
      <c r="K41" s="6"/>
      <c r="L41" s="65"/>
      <c r="M41" s="89"/>
      <c r="N41" s="89"/>
      <c r="O41" s="84"/>
      <c r="Q41" s="12"/>
      <c r="R41" s="74"/>
      <c r="S41" s="74"/>
      <c r="T41" s="74"/>
      <c r="U41" s="74"/>
      <c r="V41" s="74"/>
      <c r="W41" s="74"/>
      <c r="X41" s="74"/>
      <c r="Y41" s="74"/>
      <c r="Z41" s="74"/>
      <c r="AA41" s="74"/>
    </row>
    <row r="42" spans="1:27" ht="15" customHeight="1" x14ac:dyDescent="0.3">
      <c r="A42" s="175"/>
      <c r="B42" s="176"/>
      <c r="C42" s="6"/>
      <c r="D42" s="6"/>
      <c r="E42" s="6"/>
      <c r="F42" s="6"/>
      <c r="G42" s="15">
        <f t="shared" si="7"/>
        <v>0</v>
      </c>
      <c r="H42" s="6"/>
      <c r="I42" s="6"/>
      <c r="J42" s="6"/>
      <c r="K42" s="6"/>
      <c r="L42" s="65"/>
      <c r="M42" s="89"/>
      <c r="N42" s="89"/>
      <c r="O42" s="84"/>
      <c r="Q42" s="12"/>
      <c r="R42" s="74"/>
      <c r="S42" s="74"/>
      <c r="T42" s="74"/>
      <c r="U42" s="74"/>
      <c r="V42" s="74"/>
      <c r="W42" s="74"/>
      <c r="X42" s="74"/>
      <c r="Y42" s="74"/>
      <c r="Z42" s="74"/>
      <c r="AA42" s="74"/>
    </row>
    <row r="43" spans="1:27" ht="15" customHeight="1" x14ac:dyDescent="0.3">
      <c r="A43" s="175"/>
      <c r="B43" s="176"/>
      <c r="C43" s="6"/>
      <c r="D43" s="6"/>
      <c r="E43" s="6"/>
      <c r="F43" s="6"/>
      <c r="G43" s="15">
        <f t="shared" si="7"/>
        <v>0</v>
      </c>
      <c r="H43" s="6"/>
      <c r="I43" s="6"/>
      <c r="J43" s="6"/>
      <c r="K43" s="6"/>
      <c r="L43" s="65"/>
      <c r="M43" s="89"/>
      <c r="N43" s="89"/>
      <c r="O43" s="84"/>
      <c r="Q43" s="12"/>
      <c r="R43" s="74"/>
      <c r="S43" s="74"/>
      <c r="T43" s="74"/>
      <c r="U43" s="74"/>
      <c r="V43" s="74"/>
      <c r="W43" s="74"/>
      <c r="X43" s="74"/>
      <c r="Y43" s="74"/>
      <c r="Z43" s="74"/>
      <c r="AA43" s="74"/>
    </row>
    <row r="44" spans="1:27" ht="15" customHeight="1" x14ac:dyDescent="0.3">
      <c r="A44" s="167" t="s">
        <v>5</v>
      </c>
      <c r="B44" s="167"/>
      <c r="C44" s="105">
        <f>SUM(C45:C49)</f>
        <v>0</v>
      </c>
      <c r="D44" s="105">
        <f>SUM(D45:D49)</f>
        <v>0</v>
      </c>
      <c r="E44" s="105">
        <f>SUM(E45:E49)</f>
        <v>0</v>
      </c>
      <c r="F44" s="105">
        <f>SUM(F45:F49)</f>
        <v>0</v>
      </c>
      <c r="G44" s="15">
        <f t="shared" si="7"/>
        <v>0</v>
      </c>
      <c r="H44" s="105">
        <f>SUM(H45:H49)</f>
        <v>0</v>
      </c>
      <c r="I44" s="105">
        <f>SUM(I45:I49)</f>
        <v>0</v>
      </c>
      <c r="J44" s="105">
        <f>SUM(J45:J49)</f>
        <v>0</v>
      </c>
      <c r="K44" s="105">
        <f>SUM(K45:K49)</f>
        <v>0</v>
      </c>
      <c r="L44" s="65"/>
      <c r="Q44" s="12"/>
      <c r="R44" s="74"/>
      <c r="S44" s="74"/>
      <c r="T44" s="74"/>
      <c r="U44" s="74"/>
      <c r="V44" s="74"/>
      <c r="W44" s="74"/>
      <c r="X44" s="74"/>
      <c r="Y44" s="74"/>
      <c r="Z44" s="74"/>
      <c r="AA44" s="74"/>
    </row>
    <row r="45" spans="1:27" ht="15" customHeight="1" x14ac:dyDescent="0.3">
      <c r="A45" s="175" t="s">
        <v>164</v>
      </c>
      <c r="B45" s="176"/>
      <c r="C45" s="6"/>
      <c r="D45" s="6"/>
      <c r="E45" s="6"/>
      <c r="F45" s="6"/>
      <c r="G45" s="15">
        <f t="shared" ref="G45:G49" si="8">SUM(C45:F45)</f>
        <v>0</v>
      </c>
      <c r="H45" s="6"/>
      <c r="I45" s="6"/>
      <c r="J45" s="6"/>
      <c r="K45" s="6"/>
      <c r="L45" s="65"/>
      <c r="Q45" s="12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 spans="1:27" ht="15" customHeight="1" x14ac:dyDescent="0.3">
      <c r="A46" s="175"/>
      <c r="B46" s="176"/>
      <c r="C46" s="6"/>
      <c r="D46" s="6"/>
      <c r="E46" s="6"/>
      <c r="F46" s="6"/>
      <c r="G46" s="15">
        <f t="shared" si="8"/>
        <v>0</v>
      </c>
      <c r="H46" s="6"/>
      <c r="I46" s="6"/>
      <c r="J46" s="6"/>
      <c r="K46" s="6"/>
      <c r="L46" s="65"/>
      <c r="Q46" s="12"/>
      <c r="R46" s="74"/>
      <c r="S46" s="74"/>
      <c r="T46" s="74"/>
      <c r="U46" s="74"/>
      <c r="V46" s="74"/>
      <c r="W46" s="74"/>
      <c r="X46" s="74"/>
      <c r="Y46" s="74"/>
      <c r="Z46" s="74"/>
      <c r="AA46" s="74"/>
    </row>
    <row r="47" spans="1:27" ht="15" customHeight="1" x14ac:dyDescent="0.3">
      <c r="A47" s="175"/>
      <c r="B47" s="176"/>
      <c r="C47" s="6"/>
      <c r="D47" s="6"/>
      <c r="E47" s="6"/>
      <c r="F47" s="6"/>
      <c r="G47" s="15">
        <f t="shared" si="8"/>
        <v>0</v>
      </c>
      <c r="H47" s="6"/>
      <c r="I47" s="6"/>
      <c r="J47" s="6"/>
      <c r="K47" s="6"/>
      <c r="L47" s="65"/>
      <c r="Q47" s="12"/>
      <c r="R47" s="74"/>
      <c r="S47" s="74"/>
      <c r="T47" s="74"/>
      <c r="U47" s="74"/>
      <c r="V47" s="74"/>
      <c r="W47" s="74"/>
      <c r="X47" s="74"/>
      <c r="Y47" s="74"/>
      <c r="Z47" s="74"/>
      <c r="AA47" s="74"/>
    </row>
    <row r="48" spans="1:27" ht="15" customHeight="1" x14ac:dyDescent="0.3">
      <c r="A48" s="175"/>
      <c r="B48" s="176"/>
      <c r="C48" s="6"/>
      <c r="D48" s="6"/>
      <c r="E48" s="6"/>
      <c r="F48" s="6"/>
      <c r="G48" s="15">
        <f t="shared" si="8"/>
        <v>0</v>
      </c>
      <c r="H48" s="6"/>
      <c r="I48" s="6"/>
      <c r="J48" s="6"/>
      <c r="K48" s="6"/>
      <c r="L48" s="65"/>
      <c r="Q48" s="12"/>
      <c r="R48" s="74"/>
      <c r="S48" s="74"/>
      <c r="T48" s="74"/>
      <c r="U48" s="74"/>
      <c r="V48" s="74"/>
      <c r="W48" s="74"/>
      <c r="X48" s="74"/>
      <c r="Y48" s="74"/>
      <c r="Z48" s="74"/>
      <c r="AA48" s="74"/>
    </row>
    <row r="49" spans="1:27" ht="15" customHeight="1" x14ac:dyDescent="0.3">
      <c r="A49" s="175"/>
      <c r="B49" s="176"/>
      <c r="C49" s="6"/>
      <c r="D49" s="6"/>
      <c r="E49" s="6"/>
      <c r="F49" s="6"/>
      <c r="G49" s="15">
        <f t="shared" si="8"/>
        <v>0</v>
      </c>
      <c r="H49" s="6"/>
      <c r="I49" s="6"/>
      <c r="J49" s="6"/>
      <c r="K49" s="6"/>
      <c r="L49" s="65"/>
      <c r="Q49" s="12"/>
      <c r="R49" s="74"/>
      <c r="S49" s="74"/>
      <c r="T49" s="74"/>
      <c r="U49" s="74"/>
      <c r="V49" s="74"/>
      <c r="W49" s="74"/>
      <c r="X49" s="74"/>
      <c r="Y49" s="74"/>
      <c r="Z49" s="74"/>
      <c r="AA49" s="74"/>
    </row>
    <row r="50" spans="1:27" ht="15" customHeight="1" x14ac:dyDescent="0.3">
      <c r="A50" s="148" t="s">
        <v>6</v>
      </c>
      <c r="B50" s="148"/>
      <c r="C50" s="15">
        <f>C38-C44</f>
        <v>0</v>
      </c>
      <c r="D50" s="15">
        <f t="shared" ref="D50:F50" si="9">D38-D44</f>
        <v>0</v>
      </c>
      <c r="E50" s="15">
        <f t="shared" si="9"/>
        <v>0</v>
      </c>
      <c r="F50" s="15">
        <f t="shared" si="9"/>
        <v>0</v>
      </c>
      <c r="G50" s="15">
        <f t="shared" si="6"/>
        <v>0</v>
      </c>
      <c r="H50" s="15">
        <f>H38-H44</f>
        <v>0</v>
      </c>
      <c r="I50" s="15">
        <f>I38-I44</f>
        <v>0</v>
      </c>
      <c r="J50" s="15">
        <f t="shared" ref="J50" si="10">J38-J44</f>
        <v>0</v>
      </c>
      <c r="K50" s="15">
        <f>K38-K44</f>
        <v>0</v>
      </c>
      <c r="L50" s="64"/>
      <c r="Q50" s="12"/>
      <c r="R50" s="74"/>
      <c r="S50" s="74"/>
      <c r="T50" s="74"/>
      <c r="U50" s="74"/>
      <c r="V50" s="74"/>
      <c r="W50" s="74"/>
      <c r="X50" s="74"/>
      <c r="Y50" s="74"/>
      <c r="Z50" s="74"/>
      <c r="AA50" s="74"/>
    </row>
    <row r="51" spans="1:27" ht="15" customHeight="1" x14ac:dyDescent="0.3">
      <c r="A51" s="148" t="s">
        <v>7</v>
      </c>
      <c r="B51" s="148"/>
      <c r="C51" s="7"/>
      <c r="D51" s="7"/>
      <c r="E51" s="7"/>
      <c r="F51" s="7"/>
      <c r="G51" s="15">
        <f>SUM(C51:F51)</f>
        <v>0</v>
      </c>
      <c r="H51" s="7"/>
      <c r="I51" s="7"/>
      <c r="J51" s="7"/>
      <c r="K51" s="7"/>
      <c r="L51" s="9"/>
      <c r="Q51" s="12" t="s">
        <v>148</v>
      </c>
      <c r="R51" s="74"/>
      <c r="S51" s="74"/>
      <c r="T51" s="74"/>
      <c r="U51" s="74"/>
      <c r="V51" s="74"/>
      <c r="W51" s="74"/>
      <c r="X51" s="74"/>
      <c r="Y51" s="74"/>
      <c r="Z51" s="74"/>
      <c r="AA51" s="74"/>
    </row>
    <row r="52" spans="1:27" ht="15" customHeight="1" x14ac:dyDescent="0.3">
      <c r="A52" s="148" t="s">
        <v>8</v>
      </c>
      <c r="B52" s="148"/>
      <c r="C52" s="15">
        <f>C37+C50-C51</f>
        <v>0</v>
      </c>
      <c r="D52" s="15">
        <f t="shared" ref="D52:F52" si="11">D37+D50-D51</f>
        <v>0</v>
      </c>
      <c r="E52" s="15">
        <f t="shared" si="11"/>
        <v>0</v>
      </c>
      <c r="F52" s="15">
        <f t="shared" si="11"/>
        <v>0</v>
      </c>
      <c r="G52" s="15">
        <f t="shared" si="6"/>
        <v>0</v>
      </c>
      <c r="H52" s="15">
        <f>H37+H50-H51</f>
        <v>0</v>
      </c>
      <c r="I52" s="15">
        <f t="shared" ref="I52:J52" si="12">I37+I50-I51</f>
        <v>0</v>
      </c>
      <c r="J52" s="15">
        <f t="shared" si="12"/>
        <v>0</v>
      </c>
      <c r="K52" s="15">
        <f>K37+K50-K51</f>
        <v>0</v>
      </c>
      <c r="L52" s="64"/>
      <c r="Q52" s="12" t="s">
        <v>149</v>
      </c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ht="15" customHeight="1" x14ac:dyDescent="0.3">
      <c r="A53" s="167" t="s">
        <v>9</v>
      </c>
      <c r="B53" s="167"/>
      <c r="C53" s="15">
        <f>SUM(C54:C55)</f>
        <v>0</v>
      </c>
      <c r="D53" s="15">
        <f>SUM(D54:D55)</f>
        <v>0</v>
      </c>
      <c r="E53" s="15">
        <f>SUM(E54:E55)</f>
        <v>0</v>
      </c>
      <c r="F53" s="15">
        <f>SUM(F54:F55)</f>
        <v>0</v>
      </c>
      <c r="G53" s="15">
        <f>SUM(C53:F53)</f>
        <v>0</v>
      </c>
      <c r="H53" s="15">
        <f>SUM(H54:H55)</f>
        <v>0</v>
      </c>
      <c r="I53" s="15">
        <f>SUM(I54:I55)</f>
        <v>0</v>
      </c>
      <c r="J53" s="15">
        <f>SUM(J54:J55)</f>
        <v>0</v>
      </c>
      <c r="K53" s="15">
        <f>SUM(K54:K55)</f>
        <v>0</v>
      </c>
      <c r="L53" s="9"/>
      <c r="Q53" s="12" t="s">
        <v>150</v>
      </c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ht="15" customHeight="1" x14ac:dyDescent="0.3">
      <c r="A54" s="175"/>
      <c r="B54" s="176"/>
      <c r="C54" s="7"/>
      <c r="D54" s="7"/>
      <c r="E54" s="7"/>
      <c r="F54" s="7"/>
      <c r="G54" s="15">
        <f t="shared" ref="G54:G62" si="13">SUM(C54:F54)</f>
        <v>0</v>
      </c>
      <c r="H54" s="7"/>
      <c r="I54" s="7"/>
      <c r="J54" s="7"/>
      <c r="K54" s="7"/>
      <c r="L54" s="9"/>
      <c r="Q54" s="12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ht="15" customHeight="1" x14ac:dyDescent="0.3">
      <c r="A55" s="175"/>
      <c r="B55" s="176"/>
      <c r="C55" s="7"/>
      <c r="D55" s="7"/>
      <c r="E55" s="7"/>
      <c r="F55" s="7"/>
      <c r="G55" s="15">
        <f t="shared" si="13"/>
        <v>0</v>
      </c>
      <c r="H55" s="7"/>
      <c r="I55" s="7"/>
      <c r="J55" s="7"/>
      <c r="K55" s="7"/>
      <c r="L55" s="9"/>
      <c r="Q55" s="12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ht="15" customHeight="1" x14ac:dyDescent="0.3">
      <c r="A56" s="167" t="s">
        <v>10</v>
      </c>
      <c r="B56" s="167"/>
      <c r="C56" s="15">
        <f>SUM(C57:C58)</f>
        <v>0</v>
      </c>
      <c r="D56" s="15">
        <f>SUM(D57:D58)</f>
        <v>0</v>
      </c>
      <c r="E56" s="15">
        <f>SUM(E57:E58)</f>
        <v>0</v>
      </c>
      <c r="F56" s="15">
        <f>SUM(F57:F58)</f>
        <v>0</v>
      </c>
      <c r="G56" s="15">
        <f t="shared" si="13"/>
        <v>0</v>
      </c>
      <c r="H56" s="15">
        <f>SUM(H57:H58)</f>
        <v>0</v>
      </c>
      <c r="I56" s="15">
        <f>SUM(I57:I58)</f>
        <v>0</v>
      </c>
      <c r="J56" s="15">
        <f>SUM(J57:J58)</f>
        <v>0</v>
      </c>
      <c r="K56" s="15">
        <f>SUM(K57:K58)</f>
        <v>0</v>
      </c>
      <c r="L56" s="9"/>
      <c r="Q56" s="12" t="s">
        <v>151</v>
      </c>
      <c r="R56" s="74"/>
      <c r="S56" s="74"/>
      <c r="T56" s="74"/>
      <c r="U56" s="74"/>
      <c r="V56" s="74"/>
      <c r="W56" s="74"/>
      <c r="X56" s="74"/>
      <c r="Y56" s="74"/>
      <c r="Z56" s="74"/>
      <c r="AA56" s="74"/>
    </row>
    <row r="57" spans="1:27" ht="15" customHeight="1" x14ac:dyDescent="0.3">
      <c r="A57" s="175"/>
      <c r="B57" s="176"/>
      <c r="C57" s="7"/>
      <c r="D57" s="7"/>
      <c r="E57" s="7"/>
      <c r="F57" s="7"/>
      <c r="G57" s="15">
        <f t="shared" si="13"/>
        <v>0</v>
      </c>
      <c r="H57" s="7"/>
      <c r="I57" s="7"/>
      <c r="J57" s="7"/>
      <c r="K57" s="7"/>
      <c r="L57" s="9"/>
      <c r="Q57" s="12"/>
      <c r="R57" s="74"/>
      <c r="S57" s="74"/>
      <c r="T57" s="74"/>
      <c r="U57" s="74"/>
      <c r="V57" s="74"/>
      <c r="W57" s="74"/>
      <c r="X57" s="74"/>
      <c r="Y57" s="74"/>
      <c r="Z57" s="74"/>
      <c r="AA57" s="74"/>
    </row>
    <row r="58" spans="1:27" ht="15" customHeight="1" x14ac:dyDescent="0.3">
      <c r="A58" s="175"/>
      <c r="B58" s="176"/>
      <c r="C58" s="7"/>
      <c r="D58" s="7"/>
      <c r="E58" s="7"/>
      <c r="F58" s="7"/>
      <c r="G58" s="15">
        <f t="shared" si="13"/>
        <v>0</v>
      </c>
      <c r="H58" s="7"/>
      <c r="I58" s="7"/>
      <c r="J58" s="7"/>
      <c r="K58" s="7"/>
      <c r="L58" s="9"/>
      <c r="Q58" s="12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59" spans="1:27" ht="15" customHeight="1" x14ac:dyDescent="0.3">
      <c r="A59" s="167" t="s">
        <v>11</v>
      </c>
      <c r="B59" s="167"/>
      <c r="C59" s="7"/>
      <c r="D59" s="7"/>
      <c r="E59" s="7"/>
      <c r="F59" s="7"/>
      <c r="G59" s="15">
        <f t="shared" si="13"/>
        <v>0</v>
      </c>
      <c r="H59" s="7"/>
      <c r="I59" s="7"/>
      <c r="J59" s="7"/>
      <c r="K59" s="7"/>
      <c r="L59" s="9"/>
      <c r="Q59" s="12" t="s">
        <v>152</v>
      </c>
      <c r="R59" s="74"/>
      <c r="S59" s="74"/>
      <c r="T59" s="74"/>
      <c r="U59" s="74"/>
      <c r="V59" s="74"/>
      <c r="W59" s="74"/>
      <c r="X59" s="74"/>
      <c r="Y59" s="74"/>
      <c r="Z59" s="74"/>
      <c r="AA59" s="74"/>
    </row>
    <row r="60" spans="1:27" ht="15" customHeight="1" x14ac:dyDescent="0.3">
      <c r="A60" s="167" t="s">
        <v>12</v>
      </c>
      <c r="B60" s="167"/>
      <c r="C60" s="7"/>
      <c r="D60" s="7"/>
      <c r="E60" s="7"/>
      <c r="F60" s="7"/>
      <c r="G60" s="15">
        <f t="shared" si="13"/>
        <v>0</v>
      </c>
      <c r="H60" s="7"/>
      <c r="I60" s="7"/>
      <c r="J60" s="7"/>
      <c r="K60" s="7"/>
      <c r="L60" s="9"/>
    </row>
    <row r="61" spans="1:27" ht="15" customHeight="1" x14ac:dyDescent="0.3">
      <c r="A61" s="148" t="s">
        <v>13</v>
      </c>
      <c r="B61" s="148"/>
      <c r="C61" s="15">
        <f>C52+C53-C56+C59-C60</f>
        <v>0</v>
      </c>
      <c r="D61" s="15">
        <f t="shared" ref="D61:F61" si="14">D52+D53-D56+D59-D60</f>
        <v>0</v>
      </c>
      <c r="E61" s="15">
        <f t="shared" si="14"/>
        <v>0</v>
      </c>
      <c r="F61" s="15">
        <f t="shared" si="14"/>
        <v>0</v>
      </c>
      <c r="G61" s="15">
        <f>SUM(C61:F61)</f>
        <v>0</v>
      </c>
      <c r="H61" s="15">
        <f>H52+H53-H56+H59-H60</f>
        <v>0</v>
      </c>
      <c r="I61" s="15">
        <f>I52+I53-I56+I59-I60</f>
        <v>0</v>
      </c>
      <c r="J61" s="15">
        <f>J52+J53-J56+J59-J60</f>
        <v>0</v>
      </c>
      <c r="K61" s="15">
        <f>K52+K53-K56+K59-K60</f>
        <v>0</v>
      </c>
      <c r="L61" s="64"/>
    </row>
    <row r="62" spans="1:27" ht="15" customHeight="1" x14ac:dyDescent="0.3">
      <c r="A62" s="148" t="s">
        <v>14</v>
      </c>
      <c r="B62" s="148"/>
      <c r="C62" s="7"/>
      <c r="D62" s="7"/>
      <c r="E62" s="7"/>
      <c r="F62" s="7"/>
      <c r="G62" s="15">
        <f t="shared" si="13"/>
        <v>0</v>
      </c>
      <c r="H62" s="7"/>
      <c r="I62" s="7"/>
      <c r="J62" s="7"/>
      <c r="K62" s="7"/>
      <c r="L62" s="9"/>
    </row>
    <row r="63" spans="1:27" ht="15" customHeight="1" x14ac:dyDescent="0.3">
      <c r="A63" s="167" t="s">
        <v>15</v>
      </c>
      <c r="B63" s="167"/>
      <c r="C63" s="15">
        <f>C61-C62</f>
        <v>0</v>
      </c>
      <c r="D63" s="15">
        <f t="shared" ref="D63:F63" si="15">D61-D62</f>
        <v>0</v>
      </c>
      <c r="E63" s="15">
        <f t="shared" si="15"/>
        <v>0</v>
      </c>
      <c r="F63" s="15">
        <f t="shared" si="15"/>
        <v>0</v>
      </c>
      <c r="G63" s="15">
        <f>SUM(C63:F63)</f>
        <v>0</v>
      </c>
      <c r="H63" s="15">
        <f>H61-H62</f>
        <v>0</v>
      </c>
      <c r="I63" s="15">
        <f>I61-I62</f>
        <v>0</v>
      </c>
      <c r="J63" s="15">
        <f>J61-J62</f>
        <v>0</v>
      </c>
      <c r="K63" s="15">
        <f>K61-K62</f>
        <v>0</v>
      </c>
      <c r="L63" s="64"/>
    </row>
    <row r="64" spans="1:27" ht="13.2" customHeight="1" x14ac:dyDescent="0.3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0"/>
      <c r="N64" s="90"/>
      <c r="O64" s="90"/>
    </row>
    <row r="65" spans="1:18" ht="15" customHeight="1" x14ac:dyDescent="0.3">
      <c r="A65" s="147" t="s">
        <v>72</v>
      </c>
      <c r="B65" s="147"/>
      <c r="C65" s="14" t="str">
        <f>C8</f>
        <v>1Q2026</v>
      </c>
      <c r="D65" s="14" t="str">
        <f>D8</f>
        <v>2Q2026</v>
      </c>
      <c r="E65" s="14" t="str">
        <f>E8</f>
        <v>3Q2026</v>
      </c>
      <c r="F65" s="14" t="str">
        <f>F8</f>
        <v>4Q2026</v>
      </c>
      <c r="G65" s="14">
        <v>2025</v>
      </c>
      <c r="H65" s="14">
        <f>H8</f>
        <v>2027</v>
      </c>
      <c r="I65" s="14">
        <f>I8</f>
        <v>2028</v>
      </c>
      <c r="J65" s="14">
        <f>J8</f>
        <v>2029</v>
      </c>
      <c r="K65" s="14">
        <f>K8</f>
        <v>2030</v>
      </c>
      <c r="L65" s="17"/>
    </row>
    <row r="66" spans="1:18" ht="15" customHeight="1" x14ac:dyDescent="0.3">
      <c r="A66" s="195" t="s">
        <v>73</v>
      </c>
      <c r="B66" s="195"/>
      <c r="C66" s="10"/>
      <c r="D66" s="10"/>
      <c r="E66" s="10"/>
      <c r="F66" s="10"/>
      <c r="G66" s="15">
        <f>SUM(C66:F66)</f>
        <v>0</v>
      </c>
      <c r="H66" s="10"/>
      <c r="I66" s="10"/>
      <c r="J66" s="10"/>
      <c r="K66" s="10"/>
      <c r="L66" s="66"/>
    </row>
    <row r="67" spans="1:18" s="12" customFormat="1" ht="15" customHeight="1" x14ac:dyDescent="0.3">
      <c r="A67" s="195" t="s">
        <v>74</v>
      </c>
      <c r="B67" s="195"/>
      <c r="C67" s="11"/>
      <c r="D67" s="11"/>
      <c r="E67" s="11"/>
      <c r="F67" s="11"/>
      <c r="G67" s="15">
        <f>SUM(C67:F67)</f>
        <v>0</v>
      </c>
      <c r="H67" s="11"/>
      <c r="I67" s="11"/>
      <c r="J67" s="11"/>
      <c r="K67" s="11"/>
      <c r="L67" s="67"/>
      <c r="M67" s="79"/>
      <c r="N67" s="79"/>
      <c r="O67" s="79"/>
      <c r="Q67" s="1"/>
    </row>
    <row r="68" spans="1:18" ht="15" customHeight="1" x14ac:dyDescent="0.3">
      <c r="A68" s="195" t="s">
        <v>135</v>
      </c>
      <c r="B68" s="195"/>
      <c r="C68" s="11"/>
      <c r="D68" s="11"/>
      <c r="E68" s="11"/>
      <c r="F68" s="11"/>
      <c r="G68" s="15">
        <f>SUM(C68:F68)</f>
        <v>0</v>
      </c>
      <c r="H68" s="11"/>
      <c r="I68" s="11"/>
      <c r="J68" s="11"/>
      <c r="K68" s="11"/>
      <c r="L68" s="67"/>
    </row>
    <row r="69" spans="1:18" ht="15" customHeight="1" x14ac:dyDescent="0.3">
      <c r="A69" s="91"/>
      <c r="B69" s="91"/>
      <c r="C69" s="67"/>
      <c r="D69" s="67"/>
      <c r="E69" s="67"/>
      <c r="F69" s="67"/>
      <c r="G69" s="64"/>
      <c r="H69" s="67"/>
      <c r="I69" s="67"/>
      <c r="J69" s="67"/>
      <c r="K69" s="67"/>
      <c r="L69" s="67"/>
    </row>
    <row r="70" spans="1:18" ht="15" customHeight="1" x14ac:dyDescent="0.3">
      <c r="A70" s="177" t="s">
        <v>159</v>
      </c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80"/>
    </row>
    <row r="71" spans="1:18" ht="13.2" customHeight="1" x14ac:dyDescent="0.3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8" ht="15" customHeight="1" x14ac:dyDescent="0.3">
      <c r="A72" s="147" t="s">
        <v>83</v>
      </c>
      <c r="B72" s="147"/>
      <c r="C72" s="14" t="str">
        <f>C65</f>
        <v>1Q2026</v>
      </c>
      <c r="D72" s="14" t="str">
        <f t="shared" ref="D72:I72" si="16">D65</f>
        <v>2Q2026</v>
      </c>
      <c r="E72" s="14" t="str">
        <f t="shared" si="16"/>
        <v>3Q2026</v>
      </c>
      <c r="F72" s="14" t="str">
        <f t="shared" si="16"/>
        <v>4Q2026</v>
      </c>
      <c r="G72" s="14">
        <v>2025</v>
      </c>
      <c r="H72" s="14">
        <f t="shared" si="16"/>
        <v>2027</v>
      </c>
      <c r="I72" s="14">
        <f t="shared" si="16"/>
        <v>2028</v>
      </c>
      <c r="J72" s="199" t="s">
        <v>108</v>
      </c>
      <c r="K72" s="199"/>
      <c r="L72" s="68"/>
    </row>
    <row r="73" spans="1:18" ht="15" customHeight="1" x14ac:dyDescent="0.3">
      <c r="A73" s="196" t="s">
        <v>167</v>
      </c>
      <c r="B73" s="196"/>
      <c r="C73" s="7"/>
      <c r="D73" s="7"/>
      <c r="E73" s="7"/>
      <c r="F73" s="7"/>
      <c r="G73" s="15">
        <f>SUM(C73:F73)</f>
        <v>0</v>
      </c>
      <c r="H73" s="7"/>
      <c r="I73" s="7"/>
      <c r="J73" s="174" t="s">
        <v>75</v>
      </c>
      <c r="K73" s="174"/>
      <c r="L73" s="69"/>
      <c r="M73" s="81"/>
      <c r="N73" s="81"/>
      <c r="O73" s="81"/>
    </row>
    <row r="74" spans="1:18" ht="15" customHeight="1" x14ac:dyDescent="0.3">
      <c r="A74" s="196" t="s">
        <v>168</v>
      </c>
      <c r="B74" s="196"/>
      <c r="C74" s="7"/>
      <c r="D74" s="7"/>
      <c r="E74" s="7"/>
      <c r="F74" s="7"/>
      <c r="G74" s="15">
        <f>SUM(C74:F74)</f>
        <v>0</v>
      </c>
      <c r="H74" s="7"/>
      <c r="I74" s="7"/>
      <c r="J74" s="174" t="s">
        <v>109</v>
      </c>
      <c r="K74" s="174"/>
      <c r="L74" s="69"/>
      <c r="M74" s="81"/>
      <c r="N74" s="81"/>
      <c r="O74" s="81"/>
    </row>
    <row r="75" spans="1:18" ht="15" customHeight="1" x14ac:dyDescent="0.3">
      <c r="A75" s="146" t="s">
        <v>53</v>
      </c>
      <c r="B75" s="146"/>
      <c r="C75" s="7"/>
      <c r="D75" s="7"/>
      <c r="E75" s="7"/>
      <c r="F75" s="7"/>
      <c r="G75" s="15">
        <f>SUM(C75:F75)</f>
        <v>0</v>
      </c>
      <c r="H75" s="7"/>
      <c r="I75" s="7"/>
      <c r="J75" s="197"/>
      <c r="K75" s="198"/>
      <c r="L75" s="69"/>
      <c r="M75" s="81"/>
      <c r="N75" s="81"/>
      <c r="O75" s="81"/>
    </row>
    <row r="76" spans="1:18" ht="15" customHeight="1" x14ac:dyDescent="0.3">
      <c r="A76" s="146" t="s">
        <v>53</v>
      </c>
      <c r="B76" s="146"/>
      <c r="C76" s="7"/>
      <c r="D76" s="7"/>
      <c r="E76" s="7"/>
      <c r="F76" s="7"/>
      <c r="G76" s="15">
        <f>SUM(C76:F76)</f>
        <v>0</v>
      </c>
      <c r="H76" s="7"/>
      <c r="I76" s="7"/>
      <c r="J76" s="174"/>
      <c r="K76" s="174"/>
      <c r="L76" s="69"/>
      <c r="M76" s="81"/>
      <c r="N76" s="81"/>
      <c r="O76" s="81"/>
    </row>
    <row r="77" spans="1:18" ht="13.2" customHeight="1" x14ac:dyDescent="0.3">
      <c r="A77" s="119"/>
      <c r="B77" s="119"/>
      <c r="C77" s="119"/>
      <c r="D77" s="1"/>
      <c r="E77" s="1"/>
      <c r="F77" s="1"/>
      <c r="G77" s="1"/>
      <c r="H77" s="1"/>
      <c r="I77" s="1"/>
      <c r="J77" s="1"/>
    </row>
    <row r="78" spans="1:18" ht="14.4" customHeight="1" x14ac:dyDescent="0.3">
      <c r="A78" s="101" t="s">
        <v>144</v>
      </c>
      <c r="B78" s="101"/>
      <c r="C78" s="170" t="str">
        <f>IF(AND(C5&gt;=DATE(2026,1,1),C5&lt;=DATE(2026,3,31)),Q51,
IF(AND(C5&gt;=DATE(2026,4,1),C5&lt;=DATE(2026,6,30)),Q52,
IF(AND(C5&gt;=DATE(2026,7,1),C5&lt;=DATE(2026,9,30)),Q53,
IF(AND(C5&gt;=DATE(2026,10,1),C5&lt;=DATE(2026,12,31)),Q56
))))</f>
        <v>wg stanu na koniec drugiego kwartału 2026</v>
      </c>
      <c r="D78" s="170"/>
      <c r="E78" s="170"/>
      <c r="F78" s="101"/>
      <c r="G78" s="170" t="s">
        <v>69</v>
      </c>
      <c r="H78" s="170"/>
      <c r="I78" s="170"/>
      <c r="L78" s="70"/>
    </row>
    <row r="79" spans="1:18" ht="28.2" customHeight="1" x14ac:dyDescent="0.3">
      <c r="A79" s="102" t="s">
        <v>70</v>
      </c>
      <c r="B79" s="32" t="s">
        <v>68</v>
      </c>
      <c r="C79" s="32" t="s">
        <v>97</v>
      </c>
      <c r="D79" s="32" t="s">
        <v>112</v>
      </c>
      <c r="E79" s="32" t="s">
        <v>98</v>
      </c>
      <c r="F79" s="32" t="s">
        <v>122</v>
      </c>
      <c r="G79" s="32" t="s">
        <v>110</v>
      </c>
      <c r="H79" s="32" t="s">
        <v>125</v>
      </c>
      <c r="I79" s="32" t="s">
        <v>103</v>
      </c>
      <c r="L79" s="71"/>
    </row>
    <row r="80" spans="1:18" ht="13.2" customHeight="1" x14ac:dyDescent="0.3">
      <c r="A80" s="25" t="s">
        <v>160</v>
      </c>
      <c r="B80" s="93"/>
      <c r="C80" s="92"/>
      <c r="D80" s="50"/>
      <c r="E80" s="93"/>
      <c r="F80" s="94"/>
      <c r="G80" s="95"/>
      <c r="H80" s="50" t="s">
        <v>121</v>
      </c>
      <c r="I80" s="95" t="s">
        <v>104</v>
      </c>
      <c r="J80" s="158" t="s">
        <v>132</v>
      </c>
      <c r="K80" s="159"/>
      <c r="L80" s="72"/>
      <c r="O80" s="81"/>
      <c r="Q80" s="12" t="s">
        <v>104</v>
      </c>
      <c r="R80" s="2" t="s">
        <v>121</v>
      </c>
    </row>
    <row r="81" spans="1:22" x14ac:dyDescent="0.3">
      <c r="A81" s="25" t="s">
        <v>161</v>
      </c>
      <c r="B81" s="99"/>
      <c r="C81" s="92"/>
      <c r="D81" s="50"/>
      <c r="E81" s="93"/>
      <c r="F81" s="94"/>
      <c r="G81" s="95"/>
      <c r="H81" s="50" t="s">
        <v>123</v>
      </c>
      <c r="I81" s="95" t="s">
        <v>102</v>
      </c>
      <c r="L81" s="72"/>
      <c r="O81" s="81"/>
      <c r="Q81" s="12" t="s">
        <v>102</v>
      </c>
      <c r="R81" s="2" t="s">
        <v>123</v>
      </c>
    </row>
    <row r="82" spans="1:22" x14ac:dyDescent="0.3">
      <c r="A82" s="25" t="s">
        <v>162</v>
      </c>
      <c r="B82" s="99"/>
      <c r="C82" s="92"/>
      <c r="D82" s="50"/>
      <c r="E82" s="93"/>
      <c r="F82" s="94"/>
      <c r="G82" s="95"/>
      <c r="H82" s="50" t="s">
        <v>124</v>
      </c>
      <c r="I82" s="95" t="s">
        <v>133</v>
      </c>
      <c r="L82" s="72"/>
      <c r="N82" s="81"/>
      <c r="O82" s="81"/>
      <c r="Q82" s="12" t="s">
        <v>133</v>
      </c>
      <c r="R82" s="2" t="s">
        <v>124</v>
      </c>
    </row>
    <row r="83" spans="1:22" x14ac:dyDescent="0.3">
      <c r="A83" s="25"/>
      <c r="B83" s="99"/>
      <c r="C83" s="92"/>
      <c r="D83" s="50"/>
      <c r="E83" s="93"/>
      <c r="F83" s="94"/>
      <c r="G83" s="95"/>
      <c r="H83" s="50" t="s">
        <v>121</v>
      </c>
      <c r="I83" s="95" t="s">
        <v>104</v>
      </c>
      <c r="L83" s="72"/>
      <c r="N83" s="81"/>
      <c r="O83" s="81"/>
      <c r="Q83" s="12" t="s">
        <v>111</v>
      </c>
    </row>
    <row r="84" spans="1:22" x14ac:dyDescent="0.3">
      <c r="A84" s="25"/>
      <c r="B84" s="99"/>
      <c r="C84" s="92"/>
      <c r="D84" s="50"/>
      <c r="E84" s="93"/>
      <c r="F84" s="94"/>
      <c r="G84" s="95"/>
      <c r="H84" s="50" t="s">
        <v>124</v>
      </c>
      <c r="I84" s="95" t="s">
        <v>111</v>
      </c>
      <c r="L84" s="72"/>
      <c r="M84" s="81"/>
      <c r="N84" s="81"/>
      <c r="O84" s="81"/>
      <c r="Q84" s="98" t="s">
        <v>101</v>
      </c>
    </row>
    <row r="85" spans="1:22" x14ac:dyDescent="0.3">
      <c r="A85" s="25"/>
      <c r="B85" s="99"/>
      <c r="C85" s="92"/>
      <c r="D85" s="50"/>
      <c r="E85" s="93"/>
      <c r="F85" s="94"/>
      <c r="G85" s="95"/>
      <c r="H85" s="50" t="s">
        <v>123</v>
      </c>
      <c r="I85" s="95" t="s">
        <v>104</v>
      </c>
      <c r="L85" s="72"/>
      <c r="M85" s="81"/>
      <c r="N85" s="81"/>
      <c r="O85" s="81"/>
    </row>
    <row r="86" spans="1:22" ht="13.2" customHeight="1" x14ac:dyDescent="0.3"/>
    <row r="87" spans="1:22" ht="13.2" customHeight="1" x14ac:dyDescent="0.3">
      <c r="A87" s="162" t="s">
        <v>145</v>
      </c>
      <c r="B87" s="163"/>
      <c r="C87" s="160" t="str">
        <f>C78</f>
        <v>wg stanu na koniec drugiego kwartału 2026</v>
      </c>
      <c r="D87" s="160"/>
      <c r="E87" s="160"/>
      <c r="G87" s="4"/>
      <c r="H87" s="4"/>
      <c r="I87" s="4"/>
      <c r="J87" s="4"/>
    </row>
    <row r="88" spans="1:22" ht="26.4" x14ac:dyDescent="0.3">
      <c r="A88" s="148" t="s">
        <v>23</v>
      </c>
      <c r="B88" s="148"/>
      <c r="C88" s="45" t="s">
        <v>113</v>
      </c>
      <c r="D88" s="46" t="s">
        <v>130</v>
      </c>
      <c r="E88" s="46" t="s">
        <v>131</v>
      </c>
    </row>
    <row r="89" spans="1:22" ht="13.2" customHeight="1" x14ac:dyDescent="0.3">
      <c r="A89" s="151" t="s">
        <v>46</v>
      </c>
      <c r="B89" s="151"/>
      <c r="C89" s="23"/>
      <c r="D89" s="23"/>
      <c r="E89" s="3" t="s">
        <v>105</v>
      </c>
      <c r="F89" s="158" t="s">
        <v>132</v>
      </c>
      <c r="G89" s="159"/>
      <c r="Q89" s="12" t="s">
        <v>105</v>
      </c>
    </row>
    <row r="90" spans="1:22" ht="13.2" customHeight="1" x14ac:dyDescent="0.3">
      <c r="A90" s="151" t="s">
        <v>47</v>
      </c>
      <c r="B90" s="151"/>
      <c r="C90" s="23"/>
      <c r="D90" s="23"/>
      <c r="E90" s="3" t="s">
        <v>102</v>
      </c>
      <c r="L90" s="68"/>
      <c r="Q90" s="12" t="s">
        <v>102</v>
      </c>
    </row>
    <row r="91" spans="1:22" ht="13.2" customHeight="1" x14ac:dyDescent="0.3">
      <c r="A91" s="151" t="s">
        <v>48</v>
      </c>
      <c r="B91" s="151"/>
      <c r="C91" s="23"/>
      <c r="D91" s="23"/>
      <c r="E91" s="3" t="s">
        <v>133</v>
      </c>
      <c r="K91" s="16" t="s">
        <v>81</v>
      </c>
      <c r="L91" s="73"/>
      <c r="Q91" s="12" t="s">
        <v>133</v>
      </c>
    </row>
    <row r="92" spans="1:22" ht="13.2" customHeight="1" x14ac:dyDescent="0.3">
      <c r="A92" s="151" t="s">
        <v>49</v>
      </c>
      <c r="B92" s="151"/>
      <c r="C92" s="23"/>
      <c r="D92" s="23"/>
      <c r="E92" s="3" t="s">
        <v>100</v>
      </c>
      <c r="G92" s="152" t="s">
        <v>80</v>
      </c>
      <c r="H92" s="155" t="s">
        <v>76</v>
      </c>
      <c r="I92" s="156"/>
      <c r="J92" s="157"/>
      <c r="K92" s="13"/>
      <c r="L92" s="73"/>
      <c r="Q92" s="12" t="s">
        <v>100</v>
      </c>
    </row>
    <row r="93" spans="1:22" ht="13.2" customHeight="1" x14ac:dyDescent="0.3">
      <c r="A93" s="146"/>
      <c r="B93" s="146"/>
      <c r="C93" s="23"/>
      <c r="D93" s="23"/>
      <c r="E93" s="3" t="s">
        <v>101</v>
      </c>
      <c r="G93" s="153"/>
      <c r="H93" s="155" t="s">
        <v>77</v>
      </c>
      <c r="I93" s="156"/>
      <c r="J93" s="157"/>
      <c r="K93" s="13"/>
      <c r="L93" s="73"/>
      <c r="Q93" s="98" t="s">
        <v>101</v>
      </c>
    </row>
    <row r="94" spans="1:22" ht="13.2" customHeight="1" x14ac:dyDescent="0.3">
      <c r="A94" s="146"/>
      <c r="B94" s="146"/>
      <c r="C94" s="23"/>
      <c r="D94" s="23"/>
      <c r="E94" s="3" t="s">
        <v>133</v>
      </c>
      <c r="G94" s="153"/>
      <c r="H94" s="155" t="s">
        <v>78</v>
      </c>
      <c r="I94" s="156"/>
      <c r="J94" s="157"/>
      <c r="K94" s="13"/>
      <c r="L94" s="73"/>
      <c r="Q94" s="97"/>
    </row>
    <row r="95" spans="1:22" x14ac:dyDescent="0.3">
      <c r="A95" s="146"/>
      <c r="B95" s="146"/>
      <c r="C95" s="23"/>
      <c r="D95" s="23"/>
      <c r="E95" s="3" t="s">
        <v>105</v>
      </c>
      <c r="G95" s="154"/>
      <c r="H95" s="155" t="s">
        <v>79</v>
      </c>
      <c r="I95" s="156"/>
      <c r="J95" s="157"/>
      <c r="K95" s="13"/>
      <c r="L95" s="73"/>
    </row>
    <row r="96" spans="1:22" ht="13.2" customHeight="1" x14ac:dyDescent="0.3">
      <c r="A96" s="47"/>
      <c r="B96" s="47"/>
      <c r="C96" s="38"/>
      <c r="D96" s="38"/>
      <c r="Q96" s="97"/>
      <c r="V96" s="68"/>
    </row>
    <row r="97" spans="1:22" ht="12.6" customHeight="1" x14ac:dyDescent="0.3">
      <c r="A97" s="147" t="s">
        <v>146</v>
      </c>
      <c r="B97" s="147"/>
      <c r="C97" s="160" t="str">
        <f>C87</f>
        <v>wg stanu na koniec drugiego kwartału 2026</v>
      </c>
      <c r="D97" s="160"/>
      <c r="E97" s="160"/>
      <c r="R97" s="169"/>
      <c r="S97" s="164"/>
      <c r="T97" s="164"/>
      <c r="U97" s="164"/>
      <c r="V97" s="73"/>
    </row>
    <row r="98" spans="1:22" ht="26.4" x14ac:dyDescent="0.3">
      <c r="A98" s="148" t="s">
        <v>22</v>
      </c>
      <c r="B98" s="148"/>
      <c r="C98" s="45" t="s">
        <v>113</v>
      </c>
      <c r="D98" s="46" t="s">
        <v>130</v>
      </c>
      <c r="E98" s="46" t="s">
        <v>131</v>
      </c>
      <c r="R98" s="169"/>
      <c r="S98" s="164"/>
      <c r="T98" s="164"/>
      <c r="U98" s="164"/>
      <c r="V98" s="73"/>
    </row>
    <row r="99" spans="1:22" x14ac:dyDescent="0.3">
      <c r="A99" s="151" t="s">
        <v>116</v>
      </c>
      <c r="B99" s="151"/>
      <c r="C99" s="23"/>
      <c r="D99" s="23"/>
      <c r="E99" s="3" t="s">
        <v>105</v>
      </c>
      <c r="F99" s="158" t="s">
        <v>132</v>
      </c>
      <c r="G99" s="159"/>
      <c r="K99" s="32" t="s">
        <v>82</v>
      </c>
      <c r="L99" s="71"/>
      <c r="R99" s="169"/>
      <c r="S99" s="164"/>
      <c r="T99" s="164"/>
      <c r="U99" s="164"/>
      <c r="V99" s="73"/>
    </row>
    <row r="100" spans="1:22" x14ac:dyDescent="0.3">
      <c r="A100" s="151" t="s">
        <v>117</v>
      </c>
      <c r="B100" s="151"/>
      <c r="C100" s="23"/>
      <c r="D100" s="23"/>
      <c r="E100" s="3" t="s">
        <v>102</v>
      </c>
      <c r="I100" s="165" t="s">
        <v>92</v>
      </c>
      <c r="J100" s="166"/>
      <c r="K100" s="11"/>
      <c r="L100" s="67"/>
      <c r="R100" s="169"/>
      <c r="S100" s="164"/>
      <c r="T100" s="164"/>
      <c r="U100" s="164"/>
      <c r="V100" s="73"/>
    </row>
    <row r="101" spans="1:22" x14ac:dyDescent="0.3">
      <c r="A101" s="151" t="s">
        <v>118</v>
      </c>
      <c r="B101" s="151"/>
      <c r="C101" s="23"/>
      <c r="D101" s="23"/>
      <c r="E101" s="3" t="s">
        <v>133</v>
      </c>
    </row>
    <row r="102" spans="1:22" x14ac:dyDescent="0.3">
      <c r="A102" s="146"/>
      <c r="B102" s="146"/>
      <c r="C102" s="23"/>
      <c r="D102" s="23"/>
      <c r="E102" s="3" t="s">
        <v>100</v>
      </c>
    </row>
    <row r="103" spans="1:22" x14ac:dyDescent="0.3">
      <c r="A103" s="146"/>
      <c r="B103" s="146"/>
      <c r="C103" s="23"/>
      <c r="D103" s="23"/>
      <c r="E103" s="3" t="s">
        <v>102</v>
      </c>
    </row>
    <row r="104" spans="1:22" x14ac:dyDescent="0.3">
      <c r="A104" s="146"/>
      <c r="B104" s="146"/>
      <c r="C104" s="23"/>
      <c r="D104" s="23"/>
      <c r="E104" s="3" t="s">
        <v>101</v>
      </c>
    </row>
    <row r="105" spans="1:22" x14ac:dyDescent="0.3">
      <c r="A105" s="146"/>
      <c r="B105" s="146"/>
      <c r="C105" s="23"/>
      <c r="D105" s="23"/>
      <c r="E105" s="3" t="s">
        <v>105</v>
      </c>
    </row>
    <row r="106" spans="1:22" ht="13.2" customHeight="1" x14ac:dyDescent="0.3"/>
    <row r="107" spans="1:22" ht="13.2" customHeight="1" x14ac:dyDescent="0.3">
      <c r="A107" s="75" t="s">
        <v>147</v>
      </c>
      <c r="B107" s="103"/>
      <c r="C107" s="103"/>
      <c r="D107" s="160" t="str">
        <f>C97</f>
        <v>wg stanu na koniec drugiego kwartału 2026</v>
      </c>
      <c r="E107" s="160"/>
      <c r="F107" s="160"/>
    </row>
    <row r="108" spans="1:22" ht="13.2" customHeight="1" x14ac:dyDescent="0.3">
      <c r="A108" s="172" t="s">
        <v>57</v>
      </c>
      <c r="B108" s="172"/>
      <c r="C108" s="172"/>
      <c r="D108" s="172"/>
      <c r="E108" s="172"/>
      <c r="F108" s="23"/>
      <c r="G108" s="42"/>
      <c r="H108" s="43"/>
      <c r="I108" s="43"/>
      <c r="J108" s="43"/>
    </row>
    <row r="109" spans="1:22" ht="13.2" customHeight="1" x14ac:dyDescent="0.3">
      <c r="A109" s="172" t="s">
        <v>58</v>
      </c>
      <c r="B109" s="172"/>
      <c r="C109" s="172"/>
      <c r="D109" s="172"/>
      <c r="E109" s="172"/>
      <c r="F109" s="23"/>
      <c r="G109" s="42"/>
      <c r="H109" s="43"/>
      <c r="I109" s="43"/>
      <c r="J109" s="43"/>
    </row>
    <row r="110" spans="1:22" x14ac:dyDescent="0.3">
      <c r="A110" s="161"/>
      <c r="B110" s="161"/>
      <c r="C110" s="161"/>
      <c r="D110" s="161"/>
      <c r="E110" s="161"/>
      <c r="F110" s="23"/>
      <c r="G110" s="42"/>
      <c r="H110" s="43"/>
      <c r="I110" s="43"/>
      <c r="J110" s="43"/>
    </row>
    <row r="111" spans="1:22" x14ac:dyDescent="0.3">
      <c r="A111" s="161"/>
      <c r="B111" s="161"/>
      <c r="C111" s="161"/>
      <c r="D111" s="161"/>
      <c r="E111" s="161"/>
      <c r="F111" s="23"/>
      <c r="G111" s="42"/>
      <c r="H111" s="43"/>
      <c r="I111" s="43"/>
      <c r="J111" s="43"/>
    </row>
    <row r="112" spans="1:22" x14ac:dyDescent="0.3">
      <c r="A112" s="161"/>
      <c r="B112" s="161"/>
      <c r="C112" s="161"/>
      <c r="D112" s="161"/>
      <c r="E112" s="161"/>
      <c r="F112" s="23"/>
      <c r="G112" s="42"/>
      <c r="H112" s="43"/>
      <c r="I112" s="43"/>
      <c r="J112" s="43"/>
    </row>
    <row r="113" spans="1:12" x14ac:dyDescent="0.3">
      <c r="A113" s="161"/>
      <c r="B113" s="161"/>
      <c r="C113" s="161"/>
      <c r="D113" s="161"/>
      <c r="E113" s="161"/>
      <c r="F113" s="23"/>
      <c r="G113" s="42"/>
      <c r="H113" s="43"/>
      <c r="I113" s="43"/>
      <c r="J113" s="43"/>
    </row>
    <row r="114" spans="1:12" ht="19.95" customHeight="1" x14ac:dyDescent="0.3">
      <c r="A114" s="49"/>
      <c r="B114" s="49"/>
      <c r="C114" s="49"/>
      <c r="D114" s="49"/>
      <c r="E114" s="49"/>
      <c r="F114" s="38"/>
      <c r="G114" s="43"/>
      <c r="H114" s="130" t="s">
        <v>127</v>
      </c>
      <c r="I114" s="130"/>
      <c r="J114" s="130"/>
      <c r="K114" s="130"/>
      <c r="L114" s="59"/>
    </row>
    <row r="115" spans="1:12" ht="19.95" customHeight="1" x14ac:dyDescent="0.3">
      <c r="A115" s="17" t="s">
        <v>84</v>
      </c>
      <c r="G115" s="104"/>
      <c r="H115" s="173"/>
      <c r="I115" s="173"/>
      <c r="J115" s="173"/>
      <c r="K115" s="173"/>
      <c r="L115" s="59"/>
    </row>
    <row r="116" spans="1:12" ht="19.95" customHeight="1" x14ac:dyDescent="0.3">
      <c r="A116" s="171" t="s">
        <v>134</v>
      </c>
      <c r="G116" s="104"/>
      <c r="H116" s="122"/>
      <c r="I116" s="122"/>
      <c r="J116" s="122"/>
      <c r="K116" s="122"/>
      <c r="L116" s="1"/>
    </row>
    <row r="117" spans="1:12" ht="19.95" customHeight="1" x14ac:dyDescent="0.3">
      <c r="A117" s="171"/>
      <c r="B117" s="44"/>
      <c r="G117" s="104"/>
      <c r="H117" s="122"/>
      <c r="I117" s="122"/>
      <c r="J117" s="122"/>
      <c r="K117" s="122"/>
      <c r="L117" s="1"/>
    </row>
    <row r="118" spans="1:12" ht="19.95" customHeight="1" x14ac:dyDescent="0.3">
      <c r="H118" s="122"/>
      <c r="I118" s="122"/>
      <c r="J118" s="122"/>
      <c r="K118" s="122"/>
      <c r="L118" s="1"/>
    </row>
    <row r="119" spans="1:12" ht="30" customHeight="1" x14ac:dyDescent="0.3"/>
  </sheetData>
  <sheetProtection algorithmName="SHA-512" hashValue="E5XAK+pXErv51p/04DdKemymmBX/yXDh81a26bA3WpCawb1I6cO21EF3dxBOm8PkmfQp1EewonsBdmlSNTo6vw==" saltValue="z3PbtFO2i+L2RskJBdUVDg==" spinCount="100000" sheet="1" objects="1" scenarios="1"/>
  <mergeCells count="132">
    <mergeCell ref="A29:B29"/>
    <mergeCell ref="A39:B39"/>
    <mergeCell ref="J75:K75"/>
    <mergeCell ref="A47:B47"/>
    <mergeCell ref="A48:B48"/>
    <mergeCell ref="A49:B49"/>
    <mergeCell ref="A31:B31"/>
    <mergeCell ref="A32:B32"/>
    <mergeCell ref="A33:B33"/>
    <mergeCell ref="A34:B34"/>
    <mergeCell ref="A35:B35"/>
    <mergeCell ref="A40:B40"/>
    <mergeCell ref="A41:B41"/>
    <mergeCell ref="A42:B42"/>
    <mergeCell ref="A43:B43"/>
    <mergeCell ref="A45:B45"/>
    <mergeCell ref="J72:K72"/>
    <mergeCell ref="J73:K73"/>
    <mergeCell ref="J74:K74"/>
    <mergeCell ref="A7:B7"/>
    <mergeCell ref="A60:B60"/>
    <mergeCell ref="A67:B67"/>
    <mergeCell ref="A77:C77"/>
    <mergeCell ref="A68:B68"/>
    <mergeCell ref="A72:B72"/>
    <mergeCell ref="A73:B73"/>
    <mergeCell ref="A74:B74"/>
    <mergeCell ref="A76:B76"/>
    <mergeCell ref="A61:B61"/>
    <mergeCell ref="A62:B62"/>
    <mergeCell ref="A8:B8"/>
    <mergeCell ref="A51:B51"/>
    <mergeCell ref="A52:B52"/>
    <mergeCell ref="A53:B53"/>
    <mergeCell ref="A56:B56"/>
    <mergeCell ref="A66:B66"/>
    <mergeCell ref="A54:B54"/>
    <mergeCell ref="A55:B55"/>
    <mergeCell ref="A57:B57"/>
    <mergeCell ref="A58:B58"/>
    <mergeCell ref="A25:B25"/>
    <mergeCell ref="A46:B46"/>
    <mergeCell ref="A26:B26"/>
    <mergeCell ref="A2:K2"/>
    <mergeCell ref="E5:H5"/>
    <mergeCell ref="A1:K1"/>
    <mergeCell ref="A3:H3"/>
    <mergeCell ref="I3:K3"/>
    <mergeCell ref="A4:H4"/>
    <mergeCell ref="I4:K4"/>
    <mergeCell ref="A5:B5"/>
    <mergeCell ref="C5:D5"/>
    <mergeCell ref="I5:K6"/>
    <mergeCell ref="A6:B6"/>
    <mergeCell ref="J76:K76"/>
    <mergeCell ref="A9:B9"/>
    <mergeCell ref="A10:B10"/>
    <mergeCell ref="A16:B16"/>
    <mergeCell ref="A63:B63"/>
    <mergeCell ref="A65:B65"/>
    <mergeCell ref="A22:B22"/>
    <mergeCell ref="A37:B37"/>
    <mergeCell ref="A38:B38"/>
    <mergeCell ref="A44:B44"/>
    <mergeCell ref="A50:B50"/>
    <mergeCell ref="A11:B11"/>
    <mergeCell ref="A12:B12"/>
    <mergeCell ref="A14:B14"/>
    <mergeCell ref="A15:B15"/>
    <mergeCell ref="A13:B13"/>
    <mergeCell ref="A17:B17"/>
    <mergeCell ref="A70:K70"/>
    <mergeCell ref="A18:B18"/>
    <mergeCell ref="A19:B19"/>
    <mergeCell ref="A20:B20"/>
    <mergeCell ref="A21:B21"/>
    <mergeCell ref="A27:B27"/>
    <mergeCell ref="A28:B28"/>
    <mergeCell ref="H118:K118"/>
    <mergeCell ref="A116:A117"/>
    <mergeCell ref="A108:E108"/>
    <mergeCell ref="A109:E109"/>
    <mergeCell ref="A110:E110"/>
    <mergeCell ref="A113:E113"/>
    <mergeCell ref="H114:K115"/>
    <mergeCell ref="H117:K117"/>
    <mergeCell ref="A112:E112"/>
    <mergeCell ref="H116:K116"/>
    <mergeCell ref="S98:U98"/>
    <mergeCell ref="S97:U97"/>
    <mergeCell ref="A93:B93"/>
    <mergeCell ref="A92:B92"/>
    <mergeCell ref="A23:B23"/>
    <mergeCell ref="A24:B24"/>
    <mergeCell ref="A30:B30"/>
    <mergeCell ref="A36:B36"/>
    <mergeCell ref="A59:B59"/>
    <mergeCell ref="A90:B90"/>
    <mergeCell ref="A88:B88"/>
    <mergeCell ref="A89:B89"/>
    <mergeCell ref="R97:R100"/>
    <mergeCell ref="C78:E78"/>
    <mergeCell ref="S100:U100"/>
    <mergeCell ref="C97:E97"/>
    <mergeCell ref="A97:B97"/>
    <mergeCell ref="A98:B98"/>
    <mergeCell ref="A91:B91"/>
    <mergeCell ref="A95:B95"/>
    <mergeCell ref="A75:B75"/>
    <mergeCell ref="G78:I78"/>
    <mergeCell ref="J80:K80"/>
    <mergeCell ref="A94:B94"/>
    <mergeCell ref="S99:U99"/>
    <mergeCell ref="A101:B101"/>
    <mergeCell ref="A102:B102"/>
    <mergeCell ref="A105:B105"/>
    <mergeCell ref="A104:B104"/>
    <mergeCell ref="I100:J100"/>
    <mergeCell ref="D107:F107"/>
    <mergeCell ref="A99:B99"/>
    <mergeCell ref="A100:B100"/>
    <mergeCell ref="G92:G95"/>
    <mergeCell ref="H92:J92"/>
    <mergeCell ref="H93:J93"/>
    <mergeCell ref="H94:J94"/>
    <mergeCell ref="H95:J95"/>
    <mergeCell ref="F89:G89"/>
    <mergeCell ref="C87:E87"/>
    <mergeCell ref="A103:B103"/>
    <mergeCell ref="A111:E111"/>
    <mergeCell ref="F99:G99"/>
    <mergeCell ref="A87:B87"/>
  </mergeCells>
  <dataValidations count="4">
    <dataValidation type="list" allowBlank="1" showInputMessage="1" showErrorMessage="1" sqref="E89:E95 E99:E105" xr:uid="{4A465651-060A-4799-B2AB-B2E083C28E02}">
      <formula1>$Q$89:$Q$93</formula1>
    </dataValidation>
    <dataValidation type="list" allowBlank="1" showInputMessage="1" showErrorMessage="1" sqref="E96" xr:uid="{CE337119-6AAD-4A62-90F6-E2440A325FD2}">
      <formula1>$N$97:$N$105</formula1>
    </dataValidation>
    <dataValidation type="list" allowBlank="1" showInputMessage="1" showErrorMessage="1" sqref="H80:H85" xr:uid="{23848213-3178-4824-926B-E1AB8273948F}">
      <formula1>$R$80:$R$82</formula1>
    </dataValidation>
    <dataValidation type="list" allowBlank="1" showInputMessage="1" showErrorMessage="1" sqref="L80:L85 I80:I85" xr:uid="{D01DB053-8E03-42EC-AA6F-B41B797393DC}">
      <formula1>$Q$80:$Q$84</formula1>
    </dataValidation>
  </dataValidations>
  <pageMargins left="0.31496062992125984" right="0.31496062992125984" top="0.47244094488188981" bottom="0.39370078740157483" header="0.31496062992125984" footer="0.11811023622047245"/>
  <pageSetup scale="80" fitToHeight="0" orientation="landscape" r:id="rId1"/>
  <headerFooter>
    <oddFooter>&amp;L&amp;9wersja 2.0.9&amp;CStrona &amp;P z &amp;N</oddFooter>
  </headerFooter>
  <rowBreaks count="2" manualBreakCount="2">
    <brk id="37" max="16383" man="1"/>
    <brk id="76" max="16383" man="1"/>
  </rowBreaks>
  <ignoredErrors>
    <ignoredError sqref="G9:G10 G61 G63 G53 G56" formula="1"/>
    <ignoredError sqref="G76 G73:G74 C10:F10 H10:K10 C16:F22 C45:K49 C37:F37 H37:K37 C52:F52 H52:K52 C51:K51 C50:F50 H50:K50 C24:F36 H16:K22 C39:F44 H38:K44 H24:K36 C38:F38 C53:F53" unlockedFormula="1"/>
    <ignoredError sqref="G50 G52 G24:G36 G38:G44 G16:G22 G37 G23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Sprawozdanie wzór 6</vt:lpstr>
      <vt:lpstr>Prognoza wzór 6</vt:lpstr>
      <vt:lpstr>'Sprawozdanie wzór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2026-07-24T11:34:27Z</cp:lastPrinted>
  <dcterms:created xsi:type="dcterms:W3CDTF">2025-03-23T07:28:16Z</dcterms:created>
  <dcterms:modified xsi:type="dcterms:W3CDTF">2026-07-24T11:34:41Z</dcterms:modified>
</cp:coreProperties>
</file>